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ZV4_4.2.12 VV\"/>
    </mc:Choice>
  </mc:AlternateContent>
  <xr:revisionPtr revIDLastSave="0" documentId="13_ncr:1_{1D8386D1-0E1D-44ED-B0D6-FB3E5C200331}" xr6:coauthVersionLast="47" xr6:coauthVersionMax="47" xr10:uidLastSave="{00000000-0000-0000-0000-000000000000}"/>
  <bookViews>
    <workbookView xWindow="-25710" yWindow="-110" windowWidth="25820" windowHeight="15500" xr2:uid="{00000000-000D-0000-FFFF-FFFF00000000}"/>
  </bookViews>
  <sheets>
    <sheet name="SO 110-00 VV " sheetId="1" r:id="rId1"/>
    <sheet name="SO 110-00 SP" sheetId="3" state="hidden" r:id="rId2"/>
    <sheet name="SO 100-00 cen" sheetId="2" state="hidden" r:id="rId3"/>
  </sheets>
  <externalReferences>
    <externalReference r:id="rId4"/>
  </externalReferences>
  <definedNames>
    <definedName name="KONIECA">'[1]100-00 CEN'!#REF!</definedName>
    <definedName name="_xlnm.Print_Titles" localSheetId="2">'SO 100-00 cen'!$1:$1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" i="3" l="1"/>
  <c r="K2" i="3"/>
  <c r="K3" i="3"/>
  <c r="K8" i="3"/>
  <c r="K9" i="3"/>
  <c r="K10" i="3"/>
  <c r="K11" i="3"/>
  <c r="K16" i="3"/>
  <c r="K17" i="3"/>
  <c r="K18" i="3"/>
  <c r="K19" i="3"/>
  <c r="J1" i="3"/>
  <c r="J2" i="3"/>
  <c r="J3" i="3"/>
  <c r="J4" i="3"/>
  <c r="K4" i="3" s="1"/>
  <c r="J5" i="3"/>
  <c r="K5" i="3" s="1"/>
  <c r="J6" i="3"/>
  <c r="K6" i="3" s="1"/>
  <c r="J7" i="3"/>
  <c r="K7" i="3" s="1"/>
  <c r="J8" i="3"/>
  <c r="J9" i="3"/>
  <c r="J10" i="3"/>
  <c r="J11" i="3"/>
  <c r="J12" i="3"/>
  <c r="K12" i="3" s="1"/>
  <c r="J13" i="3"/>
  <c r="K13" i="3" s="1"/>
  <c r="J14" i="3"/>
  <c r="K14" i="3" s="1"/>
  <c r="J15" i="3"/>
  <c r="K15" i="3" s="1"/>
  <c r="J16" i="3"/>
  <c r="J17" i="3"/>
  <c r="J18" i="3"/>
  <c r="J19" i="3"/>
  <c r="J20" i="3"/>
  <c r="K20" i="3" s="1"/>
  <c r="J21" i="3"/>
  <c r="K21" i="3" s="1"/>
  <c r="F124" i="1"/>
  <c r="F108" i="1"/>
  <c r="K22" i="3" l="1"/>
  <c r="H73" i="1"/>
  <c r="F24" i="1"/>
  <c r="H21" i="1" s="1"/>
  <c r="J21" i="1" s="1"/>
  <c r="J66" i="1" s="1"/>
  <c r="F67" i="1" s="1"/>
  <c r="F68" i="1" s="1"/>
  <c r="H65" i="1" s="1"/>
  <c r="H103" i="1"/>
  <c r="H81" i="1"/>
  <c r="H99" i="1"/>
  <c r="F115" i="1"/>
  <c r="H114" i="1" s="1"/>
  <c r="H106" i="1"/>
  <c r="F112" i="1"/>
  <c r="H110" i="1" s="1"/>
  <c r="H92" i="1"/>
  <c r="F41" i="1"/>
  <c r="H39" i="1" s="1"/>
  <c r="F46" i="1"/>
  <c r="F45" i="1"/>
  <c r="F53" i="1"/>
  <c r="F57" i="1" s="1"/>
  <c r="H55" i="1" s="1"/>
  <c r="H33" i="1"/>
  <c r="H29" i="1"/>
  <c r="H26" i="1"/>
  <c r="K26" i="1" s="1"/>
  <c r="K66" i="1" s="1"/>
  <c r="F13" i="1"/>
  <c r="H10" i="1" s="1"/>
  <c r="K67" i="1" l="1"/>
  <c r="F47" i="1"/>
  <c r="H43" i="1" s="1"/>
  <c r="F61" i="1"/>
  <c r="H86" i="1" l="1"/>
  <c r="H119" i="1" l="1"/>
  <c r="H50" i="1" l="1"/>
  <c r="H59" i="1" l="1"/>
  <c r="A10" i="1" l="1"/>
  <c r="A21" i="1" l="1"/>
  <c r="A26" i="1" s="1"/>
  <c r="A29" i="1" l="1"/>
  <c r="A33" i="1" s="1"/>
  <c r="A39" i="1" s="1"/>
  <c r="A43" i="1" l="1"/>
  <c r="A50" i="1" s="1"/>
  <c r="A55" i="1" s="1"/>
  <c r="A59" i="1" s="1"/>
  <c r="A65" i="1" l="1"/>
  <c r="A73" i="1"/>
  <c r="A81" i="1" l="1"/>
  <c r="A86" i="1" l="1"/>
  <c r="A92" i="1" l="1"/>
  <c r="A99" i="1" s="1"/>
  <c r="A103" i="1" s="1"/>
  <c r="A106" i="1" l="1"/>
  <c r="A110" i="1" s="1"/>
  <c r="A114" i="1" s="1"/>
  <c r="A119" i="1" l="1"/>
</calcChain>
</file>

<file path=xl/sharedStrings.xml><?xml version="1.0" encoding="utf-8"?>
<sst xmlns="http://schemas.openxmlformats.org/spreadsheetml/2006/main" count="549" uniqueCount="293">
  <si>
    <t>ČASŤ STAVBY :</t>
  </si>
  <si>
    <t>KS:</t>
  </si>
  <si>
    <t>POLOŽKA</t>
  </si>
  <si>
    <t>VÝKAZ VÝMER</t>
  </si>
  <si>
    <t>M.J.</t>
  </si>
  <si>
    <t>MNOŽ.</t>
  </si>
  <si>
    <t>Č.</t>
  </si>
  <si>
    <t>KÓD KP</t>
  </si>
  <si>
    <t>KÓD SP</t>
  </si>
  <si>
    <t>KÓD SPP</t>
  </si>
  <si>
    <t xml:space="preserve">45.11.23 </t>
  </si>
  <si>
    <t>REKULTIVAČNÉ  PRÁCE</t>
  </si>
  <si>
    <t>01080501</t>
  </si>
  <si>
    <t>m2</t>
  </si>
  <si>
    <t>m3</t>
  </si>
  <si>
    <t>45.11.11</t>
  </si>
  <si>
    <t>DEMOLAČNÉ  PRÁCE</t>
  </si>
  <si>
    <t>05030264</t>
  </si>
  <si>
    <t>Odstránenie spevnených plôch a vozoviek, podkladov z kameniva hrubého drveného</t>
  </si>
  <si>
    <t>05080200</t>
  </si>
  <si>
    <t>Doprava vybúraných hmôt vodorovná</t>
  </si>
  <si>
    <t>t</t>
  </si>
  <si>
    <t>05090362</t>
  </si>
  <si>
    <t>Doplňujúce práce, frézovanie bitúmenového krytu, podkladu</t>
  </si>
  <si>
    <t>05090462</t>
  </si>
  <si>
    <t>Doplňujúce práce, diamantové rezanie bitúmenového krytu, podkladu</t>
  </si>
  <si>
    <t>m</t>
  </si>
  <si>
    <t>01040100</t>
  </si>
  <si>
    <t>Konštrukcie z hornín - skládky</t>
  </si>
  <si>
    <t>01040202</t>
  </si>
  <si>
    <t>Konštrukcie z hornín - násypy so zhutnením</t>
  </si>
  <si>
    <t>01040402</t>
  </si>
  <si>
    <t>Konštrukcie z hornín - zásypy so zhutnením</t>
  </si>
  <si>
    <t>01080101</t>
  </si>
  <si>
    <t>Povrchové úpravy terénu, úprava pláne so  zhutnením v zárezoch</t>
  </si>
  <si>
    <t>01020101</t>
  </si>
  <si>
    <t>01030201</t>
  </si>
  <si>
    <t>Hĺbené vykopávky rýh š. do 600 mm</t>
  </si>
  <si>
    <t>01030202</t>
  </si>
  <si>
    <t>Hĺbené vykopávky rýh š nad 600 mm</t>
  </si>
  <si>
    <t>0103020207</t>
  </si>
  <si>
    <t>Hĺbené vykopávky rýh š nad 600 mm do 2000 mm, tr. horniny 1-4</t>
  </si>
  <si>
    <t>01060202</t>
  </si>
  <si>
    <t>0106020201</t>
  </si>
  <si>
    <t xml:space="preserve">45.11.24 </t>
  </si>
  <si>
    <t>OSTATNÉ  VÝKOPOVÉ  A  SÚVISIACE  ZEMNÉ  PRÁCE</t>
  </si>
  <si>
    <t>Odkopávky a prekopávky humóznej vrstvy, ornice</t>
  </si>
  <si>
    <t>01020400</t>
  </si>
  <si>
    <t>Odkopávky a prekopávky komunikácií,železníc,plôch</t>
  </si>
  <si>
    <t>05030262</t>
  </si>
  <si>
    <t>Odstránenie spevnených plôch a vozoviek, podkladov bitúmenových</t>
  </si>
  <si>
    <t>Povrchové úpravy terénu, úpravy povrchov rozprestretím ornice</t>
  </si>
  <si>
    <t>0108050102</t>
  </si>
  <si>
    <t>Povrchové úpravy terénu, úpravy povrchov rozprestretím ornice na svahu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</si>
  <si>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</si>
  <si>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</si>
  <si>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</si>
  <si>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</si>
  <si>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</si>
  <si>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</si>
  <si>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</si>
  <si>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</si>
  <si>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>01080102</t>
  </si>
  <si>
    <t>Povrchové úpravy terénu, úprava pláne so  zhutnením v násypoch</t>
  </si>
  <si>
    <t>01080300</t>
  </si>
  <si>
    <t>Povrchové úpravy terénu, úprava podložia</t>
  </si>
  <si>
    <t>01080401</t>
  </si>
  <si>
    <t>Povrchové úpravy terénu, svahovanie v zárezoch</t>
  </si>
  <si>
    <t>01080402</t>
  </si>
  <si>
    <t>Povrchové úpravy terénu, svahovanie v násypoch</t>
  </si>
  <si>
    <t>0108040201</t>
  </si>
  <si>
    <t>Povrchové úpravy terénu, svahovanie v násypoch, tr.horniny 1-4</t>
  </si>
  <si>
    <t>02010101</t>
  </si>
  <si>
    <t>Zlepšovanie základovej pôdy, výplň odvodňovacích rebier alebo trativodov kamenivom, štrkopieskom</t>
  </si>
  <si>
    <t>02010309</t>
  </si>
  <si>
    <t>Zlepšovanie základovej pôdy, trativody kompletné z potrubia plastického</t>
  </si>
  <si>
    <t xml:space="preserve">45.23.11 </t>
  </si>
  <si>
    <t>PRÁCE  NA  SPODNEJ  STAVBE  DIAĽNÍC  (OKREM VISUTÝCH), CIEST, ULÍC, CHODNÍKOV  A NEKRYTÝCH  PARKOVÍSK</t>
  </si>
  <si>
    <t>22010104</t>
  </si>
  <si>
    <t>Podkladné a krycie vrstvy bez spojiva nestmelené, štrkodrva</t>
  </si>
  <si>
    <t>22010204</t>
  </si>
  <si>
    <t>Podkladné a krycie vrstvy bez spojiva, spevnenie krajníc, štrkodrva</t>
  </si>
  <si>
    <t>22020421</t>
  </si>
  <si>
    <t>Podkladné a krycie vrstvy s hydraulickým spojivom, cementobetónové jednovrstvové, kamenivo spevnené cementom</t>
  </si>
  <si>
    <t>22030329</t>
  </si>
  <si>
    <t>Podkladné a krycie vrstvy z asfaltových zmesí, bitúmenové postreky, nátery,posypy infiltračný postrek</t>
  </si>
  <si>
    <t>22030539</t>
  </si>
  <si>
    <t>Podkladné a krycie vrstvy z asfaltových zmesí s bitúmenovým spojivom, kamenivo obaľované asfaltom</t>
  </si>
  <si>
    <t>22030330</t>
  </si>
  <si>
    <t>Podkladné a krycie vrstvy z asfaltových zmesí, bitúmenové postreky, nátery,posypy spojovací postrek</t>
  </si>
  <si>
    <t xml:space="preserve">45.23.12 </t>
  </si>
  <si>
    <t>PRÁCE  NA  VRCHNEJ  STAVBE  DIAĽNÍC  (OKREM VISUTÝCH), CIEST, ULÍC, CHODNÍKOV  A NEKRYTÝCH  PARKOVÍSK</t>
  </si>
  <si>
    <t>22030640</t>
  </si>
  <si>
    <t>Podkladné a krycie vrstvy z asfaltových zmesí, bitúmenové vrstvy, asfaltový betón</t>
  </si>
  <si>
    <t>22030641</t>
  </si>
  <si>
    <t>Podkladné a krycie vrstvy z asfaltových zmesí, bitúmenové vrstvy, asfaltový koberec mastixový</t>
  </si>
  <si>
    <t>22040146</t>
  </si>
  <si>
    <t>Kryty dláždené,chodníkov komunikácií,rigolov, prefabrikované panely vegetačné</t>
  </si>
  <si>
    <t>22040617</t>
  </si>
  <si>
    <t>Kryty dláždené,chodníkov komunikácií,rigolov z tvárnic betónových</t>
  </si>
  <si>
    <t>22250356</t>
  </si>
  <si>
    <t>Doplňujúce konštrukcie, zvodidlá prefabrikované</t>
  </si>
  <si>
    <t>22250362</t>
  </si>
  <si>
    <t>Doplňujúce konštrukcie, zvodidlá oceľové</t>
  </si>
  <si>
    <t>ks</t>
  </si>
  <si>
    <t>22250464</t>
  </si>
  <si>
    <t>Doplňujúce konštrukcie, ochranné zariadenia, smerové stĺpiky</t>
  </si>
  <si>
    <t>22250465</t>
  </si>
  <si>
    <t>Doplňujúce konštrukcie, ochranné zariadenia, nádstavce na zvodidlá</t>
  </si>
  <si>
    <t>22250671</t>
  </si>
  <si>
    <t>Doplňujúce konštrukcie,  zvislé dopravné značky, normálny rozmer alebo zväčšený rozmer</t>
  </si>
  <si>
    <t>22250672</t>
  </si>
  <si>
    <t>Doplňujúce konštrukcie,  zvislé dopravné značky, veľkorozmerné</t>
  </si>
  <si>
    <t>22251158</t>
  </si>
  <si>
    <t>Doplňujúce konštrukcie,  otvorené žľaby z dlaždíc</t>
  </si>
  <si>
    <t xml:space="preserve">45.23.15 </t>
  </si>
  <si>
    <t>NATIERAČSKÉ  PRÁCE  CESTNÉHO  DOPRAVNÉHO  ZNAČENIA, PARKOVACÍCH  A  PODOBNÝCH  PLÔCH</t>
  </si>
  <si>
    <t>22250776</t>
  </si>
  <si>
    <t>Doplňujúce konštrukcie,  vodorovné dopravné značenie striekané a náterové</t>
  </si>
  <si>
    <t>45.24.12</t>
  </si>
  <si>
    <t>PRÁCE  NA  HRUBEJ  STAVBE  ÚPRAV  TOKOV, HRÁDZÍ, ZAVLAŽOVACÍCH  KANÁLOV  A  AKVADUKTOV</t>
  </si>
  <si>
    <t xml:space="preserve">45.25.21 </t>
  </si>
  <si>
    <t>ŠPECIÁLNE  ZÁKLADOVÉ  PRÁCE</t>
  </si>
  <si>
    <t>02010553</t>
  </si>
  <si>
    <t>Zlepšovanie základovej pôdy, drenážne vrstvy z geosyntetického materiálu</t>
  </si>
  <si>
    <t>02010601</t>
  </si>
  <si>
    <t>Zlepšovanie základovej pôdy, sanačné vrstvy z kameniva</t>
  </si>
  <si>
    <t>45.21.41</t>
  </si>
  <si>
    <t>PRÁCE  NA  STAVBE  MIESTNYCH  POTRUBNÝCH  VEDENÍ  VODY  A  KANALIZÁCIE  (VRÁTANE  DOPLNKOVÝCH  PRÁC)</t>
  </si>
  <si>
    <t>vrstva zo štrkodrvy hr.500mm na zvýšenie únosnosti podložia planimetrovaním  z priečnych rezov</t>
  </si>
  <si>
    <t xml:space="preserve">svahy výkopu, násypu </t>
  </si>
  <si>
    <t>01030101</t>
  </si>
  <si>
    <t>Hĺbené vykopávky jám zapažených</t>
  </si>
  <si>
    <t>01040302</t>
  </si>
  <si>
    <t>Konštrukcie z hornín - prechodové vrstvy so zhutnením</t>
  </si>
  <si>
    <t>01040502</t>
  </si>
  <si>
    <t>Konštrukcie z hornín - obsypy so zhutnením</t>
  </si>
  <si>
    <t>01060600</t>
  </si>
  <si>
    <t>Premiestnenie  prehodením</t>
  </si>
  <si>
    <t>Premiestnenie  vodorovné</t>
  </si>
  <si>
    <t>Premiestnenie  výkopku resp. rúbaniny, vodorovné , tr. horniny 1-4</t>
  </si>
  <si>
    <t>22010201</t>
  </si>
  <si>
    <t>Podkladné a krycie vrstvy bez spojiva, spevnenie krajníc zo zeminy</t>
  </si>
  <si>
    <t>02010201</t>
  </si>
  <si>
    <t>Zlepšovanie základovej pôdy, lôžko pre trativody a vankúše pod základy, z kameniva, štrkopiesku</t>
  </si>
  <si>
    <t>27031171</t>
  </si>
  <si>
    <t>Kanalizácie, ostatné konštrukcie, šachty a spádoviská kanalizačné</t>
  </si>
  <si>
    <t>31020103</t>
  </si>
  <si>
    <t>Melioračné hradiace konštrukcie, ekokoše z lomového kameňa</t>
  </si>
  <si>
    <t>02060906</t>
  </si>
  <si>
    <t>Spevňovanie hornín a konštrukcií, opláštenie, spevnenie vystuženou protieróznou georohožou</t>
  </si>
  <si>
    <t>02020475</t>
  </si>
  <si>
    <t>Vrty pre odvodnenie</t>
  </si>
  <si>
    <t>22251760</t>
  </si>
  <si>
    <t>Odvodňovacie žľaby</t>
  </si>
  <si>
    <t>22251386</t>
  </si>
  <si>
    <t>Doplňujúce konštrukcie,  priepusty, hospodárske prejazdy z rúr železobetónových</t>
  </si>
  <si>
    <t>45.25.32</t>
  </si>
  <si>
    <t>Ostatné betonárske práce</t>
  </si>
  <si>
    <t>11250601</t>
  </si>
  <si>
    <t>Doplňujúce konštrukcie, čelá priepustov, z betónu prostého</t>
  </si>
  <si>
    <t>11250611</t>
  </si>
  <si>
    <t>Doplňujúce konštrukcie, čelá priepustov, debnenie tradičné</t>
  </si>
  <si>
    <t>02060981</t>
  </si>
  <si>
    <t>Spevňovanie hornín a konštrukcií, opláštenie, spevnenie protieróznym geokompozitom vystuženým oceľovou sieťovinou</t>
  </si>
  <si>
    <t xml:space="preserve"> - geokompozit vystužený oceľ. sieťovinou (vystužená protierózna georohož z dvojzákrutovej siete a PP matrace), vrátane uchytenia fixačnými kotvami  ,                                                   1 605 ks-viď PD ( napríklad green terramesh a podobne )</t>
  </si>
  <si>
    <t>1605 ks -výstužná konštrukcia vrátane vodorovnej výstuže 3 x 6,5 m výšky 0,58 m                                              ( napríklad green terramesh block-vid vzorový priečny rez ; výkres č. 11 )</t>
  </si>
  <si>
    <t xml:space="preserve">45.11.12 </t>
  </si>
  <si>
    <t>PRÍPRAVA STAVENISKA  A VYČISŤOVACIE PRÁCE</t>
  </si>
  <si>
    <t>01010103</t>
  </si>
  <si>
    <t>Pripravné práce, odstránenie porastov krovín</t>
  </si>
  <si>
    <t>01010201</t>
  </si>
  <si>
    <t>Pripravné práce, rúbanie stromov</t>
  </si>
  <si>
    <t>01010202</t>
  </si>
  <si>
    <t>Pripravné práce, rúbanie odstránenie pňov</t>
  </si>
  <si>
    <t>00000104</t>
  </si>
  <si>
    <t>Dopravné značenie - dočasné (prenosné)</t>
  </si>
  <si>
    <t>kpl</t>
  </si>
  <si>
    <t>Jedn. Cena</t>
  </si>
  <si>
    <t>Celkom</t>
  </si>
  <si>
    <t>OBJEKT :</t>
  </si>
  <si>
    <t>01010502</t>
  </si>
  <si>
    <t>Pripravné práce, úprava zemín vápnom</t>
  </si>
  <si>
    <t>0101050207</t>
  </si>
  <si>
    <t>Pripravné práce, úprava zemín vápnom, tr. horniny 1-4</t>
  </si>
  <si>
    <t>vrátane paženia, ak predpisujú normy , predpisy ,BOZP</t>
  </si>
  <si>
    <t>betón C16/20-XC2-lôžko</t>
  </si>
  <si>
    <t>45.21.32</t>
  </si>
  <si>
    <t>PRÁCE  NA  STAVBE  OSTATNÝCH  DIAĽKOVÝCH  POTRUBNÝCH  VEDENÍ</t>
  </si>
  <si>
    <t>11200301</t>
  </si>
  <si>
    <t>Podkladné konštrukcie, dosky, bloky, sedlá, z betónu prostého</t>
  </si>
  <si>
    <t>1120030104</t>
  </si>
  <si>
    <t>Podkladné konštrukcie, dosky, bloky, sedlá z betónu prostého, tr. C 16/20 (B 20)</t>
  </si>
  <si>
    <t>22010103</t>
  </si>
  <si>
    <t>Podkladné a krycie vrstvy bez spojiva nestmelené, kamenivo drvené</t>
  </si>
  <si>
    <t>22251384</t>
  </si>
  <si>
    <t>Doplňujúce konštrukcie,  priepusty, hospodárske prejazdy z rúr plastových</t>
  </si>
  <si>
    <t>vrátane debnenia</t>
  </si>
  <si>
    <t>výmera v m2 :</t>
  </si>
  <si>
    <t>celkom úprava podložia štrkodrvina</t>
  </si>
  <si>
    <t xml:space="preserve">Úprava pláne v záreze pod vozovkou s pridaním vápna                      2-5 % objemu </t>
  </si>
  <si>
    <t>110-00</t>
  </si>
  <si>
    <t>Prístupové cesty v k.ú. Sokoľany</t>
  </si>
  <si>
    <t>podložie plocha : 13 745 m2 hrúbky 0,5m</t>
  </si>
  <si>
    <t>45.11.20</t>
  </si>
  <si>
    <t>Odkopávky a prekopávky humóznej vrstvy ornice</t>
  </si>
  <si>
    <t>Odkopávky a prekopávky humóznej vrstvy ornice tr. horniny 1-2</t>
  </si>
  <si>
    <t>01060205</t>
  </si>
  <si>
    <t>0108010201</t>
  </si>
  <si>
    <t>Povrchové úpravy terénu, úprava pláne so  zhutnením v násypoch, tr.horniny 1-4</t>
  </si>
  <si>
    <t>úprava pláne</t>
  </si>
  <si>
    <t>svahovanie násypu</t>
  </si>
  <si>
    <t>ohumusovanie svahov 658 m3 ;  hrúbka 200 mm</t>
  </si>
  <si>
    <t>odvoz ornice na skládku, vrátane naloženia</t>
  </si>
  <si>
    <t>dovoz ornice zo skládky, vrátane naloženia</t>
  </si>
  <si>
    <t>0104010007</t>
  </si>
  <si>
    <t>Konštrukcie z hornín - skládky  tr.horniny 1-4</t>
  </si>
  <si>
    <t>skládkovanie ornice vrátane ošetrovania</t>
  </si>
  <si>
    <t>45.23.32</t>
  </si>
  <si>
    <t>Práce na vrchnej stavbe diaľníc, ciest, ulíc, chodníkov a nekrytých parkovísk</t>
  </si>
  <si>
    <t>22030332</t>
  </si>
  <si>
    <t>Podkladné a krycie vrstvy z asfaltových zmesí, bitúmenové postreky, nátery, posypy jednovrstvový náter</t>
  </si>
  <si>
    <t xml:space="preserve"> Jednovrstvový uzatvárací asfaltový náter N1V 1kg/m2</t>
  </si>
  <si>
    <t>plocha vozovky</t>
  </si>
  <si>
    <t>45.23.33</t>
  </si>
  <si>
    <t>22010106</t>
  </si>
  <si>
    <t>Podkladné a krycie vrstvy bez spojiva nestmelené, vibrovaný štrk</t>
  </si>
  <si>
    <t xml:space="preserve"> Vibrovaný štrk    ŠV 150mm</t>
  </si>
  <si>
    <t>plocha vozovky 5 880 m2 , hrúbka 0,15 m</t>
  </si>
  <si>
    <t xml:space="preserve"> Štrkodrvina    ŠD 150mm</t>
  </si>
  <si>
    <t>dosypávka krajníc so zhutnením z nenamrzavého materiálu</t>
  </si>
  <si>
    <t>priepust</t>
  </si>
  <si>
    <t>11250901</t>
  </si>
  <si>
    <t>Doplňujúce konštrukcie, obetónovanie potrubia, z betónu prostého</t>
  </si>
  <si>
    <t>1125090107</t>
  </si>
  <si>
    <t>Doplňujúce konštrukcie, obetónovanie potrubia, z betónu prostého tr. C 30/37 (B 35)</t>
  </si>
  <si>
    <t>45.22.11</t>
  </si>
  <si>
    <t>21210419</t>
  </si>
  <si>
    <t>Spevnené plochy, dlažba z lomového kameňa</t>
  </si>
  <si>
    <t>kamenná dlažba hr. 200 mm</t>
  </si>
  <si>
    <t>obetonovanie potrubia , vrátane debnenia</t>
  </si>
  <si>
    <t>11250921</t>
  </si>
  <si>
    <t>Doplňujúce konštrukcie, obetónovanie potrubia, výstuž z betonárskej ocele</t>
  </si>
  <si>
    <t>výstužná sieť 183,57 kg</t>
  </si>
  <si>
    <t>Rebrové potrubie PP,DN 800 , SN8</t>
  </si>
  <si>
    <t>PRIEPUST</t>
  </si>
  <si>
    <t>ošetrovanie v zmysle TS str.5/9 (pravidelné kosenie, zalievanie, hnojenie a vyhrabávanie trávnika. Predmetné práce je potrebné vykonávať dodávateľom až do doby preberacieho konania ) : svahy výkopu, násypu</t>
  </si>
  <si>
    <t>VÝKOPOVÉ ZEMNÉ PRÁCE A PRESUN ZEMÍN</t>
  </si>
  <si>
    <t xml:space="preserve">násyp </t>
  </si>
  <si>
    <t>STAVEBNÉ PRÁCE NA MOSTOCH</t>
  </si>
  <si>
    <t>PRÁCE NA SPODNEJ STAVBY DIAĽNIC, CIEST, ULÍC A CHODNÍKOV A NEKRYTÝCH PARKOVÍSK</t>
  </si>
  <si>
    <t>pod násypom hr 350mm</t>
  </si>
  <si>
    <t>Vo výkope hr. 800mm</t>
  </si>
  <si>
    <t xml:space="preserve">Vo výsokých násypoch (km1,275-1,360, km1,900-km1,930 km 1,985-2,010) pridaná ŠD hr. 500mm  </t>
  </si>
  <si>
    <t xml:space="preserve">odstránenie ornice , odvoz na skládku a prevrstvenie je v SO 010-00 </t>
  </si>
  <si>
    <t>výkop</t>
  </si>
  <si>
    <t>násyp, zásyp</t>
  </si>
  <si>
    <t>nedost.</t>
  </si>
  <si>
    <t>45.11.25</t>
  </si>
  <si>
    <t>PRESUN ZEMÍN</t>
  </si>
  <si>
    <t>Premiestnenie  výkopku resp. rúbaniny, vodorovné, tr. horniny 1-4</t>
  </si>
  <si>
    <t>dovoz zeminy z výkopov do násypov,zásypov,obsypov,krajníc</t>
  </si>
  <si>
    <t>spolu</t>
  </si>
  <si>
    <t>dovoz chýbajúcej zeminy - nedostatok : rieši pol. Všeob.položky</t>
  </si>
  <si>
    <t>45.11.12</t>
  </si>
  <si>
    <t>45.11.23</t>
  </si>
  <si>
    <t>45.23.11</t>
  </si>
  <si>
    <t>45.25.21</t>
  </si>
  <si>
    <t>45.11.121010502</t>
  </si>
  <si>
    <t>45.11.201030202</t>
  </si>
  <si>
    <t>45.11.201040202</t>
  </si>
  <si>
    <t>45.11.201080102</t>
  </si>
  <si>
    <t>45.11.201080402</t>
  </si>
  <si>
    <t>45.11.231040100</t>
  </si>
  <si>
    <t>45.11.231060202</t>
  </si>
  <si>
    <t>45.11.231080501</t>
  </si>
  <si>
    <t>45.11.231080503</t>
  </si>
  <si>
    <t>45.11.231080811</t>
  </si>
  <si>
    <t>45.11.251060205</t>
  </si>
  <si>
    <t>45.21.3211200301</t>
  </si>
  <si>
    <t>45.22.1121210419</t>
  </si>
  <si>
    <t>45.23.1122251384</t>
  </si>
  <si>
    <t>45.23.3222030332</t>
  </si>
  <si>
    <t>45.23.3311250901</t>
  </si>
  <si>
    <t>45.23.3311250921</t>
  </si>
  <si>
    <t>45.23.3322010103</t>
  </si>
  <si>
    <t>45.23.3322010106</t>
  </si>
  <si>
    <t>45.23.3322010204</t>
  </si>
  <si>
    <t>45.25.212010601</t>
  </si>
  <si>
    <t>Celkom za objekt</t>
  </si>
  <si>
    <t>STAVBA :</t>
  </si>
  <si>
    <t>Rýchlostná cesta R2 Šaca – Košické Oľšany; I. úsek</t>
  </si>
  <si>
    <t xml:space="preserve">odstránenie ornice , odvoz na skládku a prevrstvenie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</si>
</sst>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"/>
    <numFmt numFmtId="165" formatCode="0000000000"/>
    <numFmt numFmtId="166" formatCode="#,##0.00\ &quot;€&quot;"/>
  </numFmts>
  <fonts count="24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T*Switzerland Narrow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u/>
      <sz val="10"/>
      <color rgb="FFFF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" fillId="0" borderId="0" applyFont="0" applyFill="0" applyBorder="0" applyAlignment="0" applyProtection="0"/>
    <xf numFmtId="0" fontId="3" fillId="0" borderId="0"/>
    <xf numFmtId="0" fontId="1" fillId="0" borderId="0"/>
  </cellStyleXfs>
  <cellXfs count="237">
    <xf numFmtId="0" fontId="0" fillId="0" borderId="0" xfId="0"/>
    <xf numFmtId="0" fontId="3" fillId="0" borderId="23" xfId="0" applyFont="1" applyBorder="1" applyAlignment="1">
      <alignment horizontal="center" vertical="top"/>
    </xf>
    <xf numFmtId="0" fontId="3" fillId="0" borderId="23" xfId="0" applyFont="1" applyBorder="1" applyAlignment="1">
      <alignment vertical="top"/>
    </xf>
    <xf numFmtId="0" fontId="3" fillId="0" borderId="23" xfId="0" applyFont="1" applyBorder="1" applyAlignment="1">
      <alignment vertical="center" wrapText="1"/>
    </xf>
    <xf numFmtId="0" fontId="3" fillId="0" borderId="23" xfId="1" applyFont="1" applyBorder="1" applyAlignment="1">
      <alignment horizontal="center" vertical="top"/>
    </xf>
    <xf numFmtId="0" fontId="3" fillId="0" borderId="23" xfId="1" applyFont="1" applyBorder="1" applyAlignment="1">
      <alignment horizontal="center"/>
    </xf>
    <xf numFmtId="0" fontId="3" fillId="0" borderId="23" xfId="1" applyFont="1" applyBorder="1" applyAlignment="1">
      <alignment vertical="center" wrapText="1"/>
    </xf>
    <xf numFmtId="0" fontId="3" fillId="0" borderId="23" xfId="1" quotePrefix="1" applyFont="1" applyBorder="1" applyAlignment="1">
      <alignment vertical="center"/>
    </xf>
    <xf numFmtId="3" fontId="3" fillId="0" borderId="23" xfId="1" applyNumberFormat="1" applyFont="1" applyBorder="1" applyAlignment="1">
      <alignment vertical="center"/>
    </xf>
    <xf numFmtId="0" fontId="3" fillId="0" borderId="23" xfId="1" applyFont="1" applyBorder="1" applyAlignment="1">
      <alignment vertical="top" wrapText="1"/>
    </xf>
    <xf numFmtId="49" fontId="3" fillId="0" borderId="23" xfId="1" quotePrefix="1" applyNumberFormat="1" applyFont="1" applyBorder="1" applyAlignment="1">
      <alignment horizontal="left" vertical="top"/>
    </xf>
    <xf numFmtId="3" fontId="3" fillId="0" borderId="23" xfId="1" applyNumberFormat="1" applyFont="1" applyBorder="1" applyAlignment="1">
      <alignment vertical="top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vertical="top" wrapText="1"/>
    </xf>
    <xf numFmtId="0" fontId="3" fillId="0" borderId="23" xfId="0" applyFont="1" applyBorder="1" applyAlignment="1">
      <alignment horizontal="center" vertical="center"/>
    </xf>
    <xf numFmtId="3" fontId="3" fillId="0" borderId="23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 wrapText="1"/>
    </xf>
    <xf numFmtId="49" fontId="3" fillId="0" borderId="23" xfId="0" quotePrefix="1" applyNumberFormat="1" applyFont="1" applyBorder="1" applyAlignment="1">
      <alignment horizontal="left" vertical="top"/>
    </xf>
    <xf numFmtId="3" fontId="3" fillId="0" borderId="23" xfId="0" applyNumberFormat="1" applyFont="1" applyBorder="1" applyAlignment="1">
      <alignment horizontal="right" vertical="top" wrapText="1"/>
    </xf>
    <xf numFmtId="3" fontId="3" fillId="0" borderId="23" xfId="0" applyNumberFormat="1" applyFont="1" applyBorder="1" applyAlignment="1">
      <alignment vertical="top" wrapText="1"/>
    </xf>
    <xf numFmtId="4" fontId="4" fillId="0" borderId="23" xfId="0" applyNumberFormat="1" applyFont="1" applyBorder="1" applyAlignment="1">
      <alignment wrapText="1"/>
    </xf>
    <xf numFmtId="3" fontId="3" fillId="0" borderId="23" xfId="0" applyNumberFormat="1" applyFont="1" applyBorder="1"/>
    <xf numFmtId="0" fontId="3" fillId="0" borderId="23" xfId="0" quotePrefix="1" applyFont="1" applyBorder="1" applyAlignment="1">
      <alignment horizontal="center" vertical="top"/>
    </xf>
    <xf numFmtId="49" fontId="3" fillId="0" borderId="1" xfId="0" quotePrefix="1" applyNumberFormat="1" applyFont="1" applyBorder="1" applyAlignment="1">
      <alignment horizontal="left" vertical="top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6" fillId="0" borderId="23" xfId="1" applyFont="1" applyBorder="1" applyAlignment="1">
      <alignment vertical="top" wrapText="1"/>
    </xf>
    <xf numFmtId="164" fontId="6" fillId="0" borderId="23" xfId="1" applyNumberFormat="1" applyFont="1" applyBorder="1" applyAlignment="1">
      <alignment horizontal="left" vertical="top" wrapText="1"/>
    </xf>
    <xf numFmtId="0" fontId="5" fillId="0" borderId="23" xfId="0" applyFont="1" applyBorder="1" applyAlignment="1">
      <alignment horizontal="center"/>
    </xf>
    <xf numFmtId="0" fontId="5" fillId="0" borderId="0" xfId="0" applyFont="1"/>
    <xf numFmtId="0" fontId="3" fillId="0" borderId="23" xfId="0" applyFont="1" applyBorder="1"/>
    <xf numFmtId="1" fontId="3" fillId="0" borderId="23" xfId="0" applyNumberFormat="1" applyFont="1" applyBorder="1"/>
    <xf numFmtId="0" fontId="5" fillId="0" borderId="23" xfId="0" applyFont="1" applyBorder="1"/>
    <xf numFmtId="0" fontId="3" fillId="0" borderId="0" xfId="0" applyFont="1"/>
    <xf numFmtId="3" fontId="5" fillId="0" borderId="23" xfId="0" applyNumberFormat="1" applyFont="1" applyBorder="1"/>
    <xf numFmtId="3" fontId="3" fillId="0" borderId="23" xfId="0" applyNumberFormat="1" applyFont="1" applyBorder="1" applyAlignment="1">
      <alignment horizontal="center"/>
    </xf>
    <xf numFmtId="0" fontId="5" fillId="0" borderId="23" xfId="0" applyFont="1" applyBorder="1" applyAlignment="1">
      <alignment vertical="center"/>
    </xf>
    <xf numFmtId="0" fontId="5" fillId="0" borderId="3" xfId="0" applyFont="1" applyBorder="1"/>
    <xf numFmtId="0" fontId="5" fillId="0" borderId="1" xfId="0" applyFont="1" applyBorder="1"/>
    <xf numFmtId="3" fontId="3" fillId="0" borderId="4" xfId="0" applyNumberFormat="1" applyFont="1" applyBorder="1" applyAlignment="1">
      <alignment vertical="top"/>
    </xf>
    <xf numFmtId="0" fontId="5" fillId="0" borderId="2" xfId="0" applyFont="1" applyBorder="1" applyAlignment="1">
      <alignment wrapText="1"/>
    </xf>
    <xf numFmtId="0" fontId="5" fillId="0" borderId="4" xfId="0" applyFont="1" applyBorder="1"/>
    <xf numFmtId="0" fontId="5" fillId="0" borderId="2" xfId="0" applyFont="1" applyBorder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7" applyFont="1" applyBorder="1" applyAlignment="1">
      <alignment horizontal="center" vertical="center" wrapText="1"/>
    </xf>
    <xf numFmtId="49" fontId="9" fillId="0" borderId="1" xfId="7" quotePrefix="1" applyNumberFormat="1" applyFont="1" applyBorder="1" applyAlignment="1">
      <alignment horizontal="center" vertical="center"/>
    </xf>
    <xf numFmtId="49" fontId="9" fillId="0" borderId="1" xfId="7" applyNumberFormat="1" applyFont="1" applyBorder="1" applyAlignment="1">
      <alignment horizontal="center" vertical="center"/>
    </xf>
    <xf numFmtId="0" fontId="9" fillId="0" borderId="2" xfId="7" applyFont="1" applyBorder="1" applyAlignment="1">
      <alignment horizontal="left" vertical="center" wrapText="1"/>
    </xf>
    <xf numFmtId="4" fontId="11" fillId="0" borderId="5" xfId="7" applyNumberFormat="1" applyFont="1" applyBorder="1" applyAlignment="1">
      <alignment vertical="center" wrapText="1"/>
    </xf>
    <xf numFmtId="0" fontId="9" fillId="0" borderId="1" xfId="7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vertical="center" wrapText="1"/>
    </xf>
    <xf numFmtId="4" fontId="5" fillId="2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6" xfId="1" applyFill="1" applyBorder="1" applyAlignment="1">
      <alignment horizontal="center" vertical="center"/>
    </xf>
    <xf numFmtId="166" fontId="1" fillId="2" borderId="26" xfId="0" applyNumberFormat="1" applyFont="1" applyFill="1" applyBorder="1" applyAlignment="1">
      <alignment vertical="center"/>
    </xf>
    <xf numFmtId="166" fontId="1" fillId="2" borderId="27" xfId="0" applyNumberFormat="1" applyFont="1" applyFill="1" applyBorder="1" applyAlignment="1">
      <alignment vertical="center"/>
    </xf>
    <xf numFmtId="0" fontId="1" fillId="2" borderId="26" xfId="0" quotePrefix="1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left" vertical="center" wrapText="1"/>
    </xf>
    <xf numFmtId="0" fontId="1" fillId="2" borderId="26" xfId="1" quotePrefix="1" applyFill="1" applyBorder="1" applyAlignment="1">
      <alignment horizontal="center" vertical="center"/>
    </xf>
    <xf numFmtId="0" fontId="1" fillId="2" borderId="26" xfId="1" applyFill="1" applyBorder="1" applyAlignment="1">
      <alignment vertical="center" wrapText="1"/>
    </xf>
    <xf numFmtId="0" fontId="1" fillId="2" borderId="26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vertical="center"/>
    </xf>
    <xf numFmtId="4" fontId="1" fillId="2" borderId="29" xfId="0" applyNumberFormat="1" applyFont="1" applyFill="1" applyBorder="1" applyAlignment="1">
      <alignment horizontal="right" vertical="center"/>
    </xf>
    <xf numFmtId="166" fontId="1" fillId="2" borderId="29" xfId="0" applyNumberFormat="1" applyFont="1" applyFill="1" applyBorder="1" applyAlignment="1">
      <alignment vertical="center"/>
    </xf>
    <xf numFmtId="166" fontId="1" fillId="2" borderId="30" xfId="0" applyNumberFormat="1" applyFont="1" applyFill="1" applyBorder="1" applyAlignment="1">
      <alignment vertical="center"/>
    </xf>
    <xf numFmtId="0" fontId="1" fillId="2" borderId="26" xfId="7" quotePrefix="1" applyFill="1" applyBorder="1" applyAlignment="1">
      <alignment horizontal="center" vertical="center"/>
    </xf>
    <xf numFmtId="0" fontId="1" fillId="2" borderId="26" xfId="7" applyFill="1" applyBorder="1" applyAlignment="1">
      <alignment horizontal="left" vertical="center" wrapText="1"/>
    </xf>
    <xf numFmtId="0" fontId="1" fillId="2" borderId="26" xfId="7" applyFill="1" applyBorder="1" applyAlignment="1">
      <alignment horizontal="center" vertical="center"/>
    </xf>
    <xf numFmtId="4" fontId="1" fillId="2" borderId="26" xfId="0" applyNumberFormat="1" applyFont="1" applyFill="1" applyBorder="1" applyAlignment="1">
      <alignment horizontal="right" vertical="center"/>
    </xf>
    <xf numFmtId="4" fontId="1" fillId="2" borderId="26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49" fontId="1" fillId="2" borderId="31" xfId="0" applyNumberFormat="1" applyFont="1" applyFill="1" applyBorder="1" applyAlignment="1">
      <alignment horizontal="right" vertical="center" wrapText="1"/>
    </xf>
    <xf numFmtId="49" fontId="1" fillId="2" borderId="32" xfId="0" quotePrefix="1" applyNumberFormat="1" applyFont="1" applyFill="1" applyBorder="1" applyAlignment="1">
      <alignment horizontal="left" vertical="center"/>
    </xf>
    <xf numFmtId="49" fontId="1" fillId="2" borderId="32" xfId="1" quotePrefix="1" applyNumberFormat="1" applyFill="1" applyBorder="1" applyAlignment="1">
      <alignment horizontal="left" vertical="center"/>
    </xf>
    <xf numFmtId="49" fontId="1" fillId="2" borderId="31" xfId="0" applyNumberFormat="1" applyFont="1" applyFill="1" applyBorder="1" applyAlignment="1">
      <alignment horizontal="right" vertical="center"/>
    </xf>
    <xf numFmtId="49" fontId="1" fillId="2" borderId="31" xfId="7" applyNumberFormat="1" applyFill="1" applyBorder="1" applyAlignment="1">
      <alignment horizontal="right" vertical="center" wrapText="1"/>
    </xf>
    <xf numFmtId="49" fontId="1" fillId="2" borderId="32" xfId="7" quotePrefix="1" applyNumberFormat="1" applyFill="1" applyBorder="1" applyAlignment="1">
      <alignment horizontal="left" vertical="center"/>
    </xf>
    <xf numFmtId="0" fontId="1" fillId="2" borderId="32" xfId="0" applyFont="1" applyFill="1" applyBorder="1" applyAlignment="1">
      <alignment horizontal="left" vertical="center"/>
    </xf>
    <xf numFmtId="0" fontId="1" fillId="2" borderId="33" xfId="0" applyFont="1" applyFill="1" applyBorder="1" applyAlignment="1">
      <alignment horizontal="right" vertical="center"/>
    </xf>
    <xf numFmtId="0" fontId="1" fillId="2" borderId="34" xfId="0" applyFont="1" applyFill="1" applyBorder="1" applyAlignment="1">
      <alignment horizontal="left" vertical="center"/>
    </xf>
    <xf numFmtId="1" fontId="5" fillId="2" borderId="0" xfId="0" applyNumberFormat="1" applyFont="1" applyFill="1" applyAlignment="1">
      <alignment horizontal="center" vertical="center"/>
    </xf>
    <xf numFmtId="1" fontId="1" fillId="2" borderId="29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1" fillId="2" borderId="29" xfId="0" applyFont="1" applyFill="1" applyBorder="1" applyAlignment="1">
      <alignment vertical="center" wrapText="1"/>
    </xf>
    <xf numFmtId="0" fontId="8" fillId="2" borderId="0" xfId="1" applyFont="1" applyFill="1" applyAlignment="1">
      <alignment horizontal="left" vertical="center"/>
    </xf>
    <xf numFmtId="0" fontId="9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4" fontId="10" fillId="2" borderId="0" xfId="1" applyNumberFormat="1" applyFont="1" applyFill="1" applyAlignment="1">
      <alignment vertical="center"/>
    </xf>
    <xf numFmtId="0" fontId="8" fillId="2" borderId="0" xfId="1" applyFont="1" applyFill="1" applyAlignment="1">
      <alignment horizontal="center" vertical="center"/>
    </xf>
    <xf numFmtId="4" fontId="8" fillId="2" borderId="0" xfId="1" applyNumberFormat="1" applyFont="1" applyFill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8" fillId="2" borderId="10" xfId="1" applyFont="1" applyFill="1" applyBorder="1" applyAlignment="1">
      <alignment horizontal="left" vertical="center"/>
    </xf>
    <xf numFmtId="0" fontId="9" fillId="2" borderId="0" xfId="1" applyFont="1" applyFill="1" applyAlignment="1">
      <alignment vertical="center"/>
    </xf>
    <xf numFmtId="1" fontId="8" fillId="2" borderId="0" xfId="1" applyNumberFormat="1" applyFont="1" applyFill="1" applyAlignment="1">
      <alignment horizontal="left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Continuous" vertical="center"/>
    </xf>
    <xf numFmtId="0" fontId="8" fillId="2" borderId="11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/>
    </xf>
    <xf numFmtId="0" fontId="8" fillId="2" borderId="14" xfId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center" vertical="center" wrapText="1"/>
    </xf>
    <xf numFmtId="4" fontId="10" fillId="2" borderId="19" xfId="1" applyNumberFormat="1" applyFont="1" applyFill="1" applyBorder="1" applyAlignment="1">
      <alignment horizontal="center" vertical="center" wrapText="1"/>
    </xf>
    <xf numFmtId="0" fontId="8" fillId="2" borderId="14" xfId="1" quotePrefix="1" applyFont="1" applyFill="1" applyBorder="1" applyAlignment="1">
      <alignment horizontal="center" vertical="center"/>
    </xf>
    <xf numFmtId="4" fontId="8" fillId="2" borderId="16" xfId="1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left" vertical="center"/>
    </xf>
    <xf numFmtId="0" fontId="9" fillId="2" borderId="2" xfId="0" applyFont="1" applyFill="1" applyBorder="1" applyAlignment="1">
      <alignment vertical="center" wrapText="1"/>
    </xf>
    <xf numFmtId="4" fontId="11" fillId="2" borderId="5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164" fontId="14" fillId="2" borderId="1" xfId="0" applyNumberFormat="1" applyFont="1" applyFill="1" applyBorder="1" applyAlignment="1">
      <alignment horizontal="left" vertical="center" wrapText="1"/>
    </xf>
    <xf numFmtId="165" fontId="14" fillId="2" borderId="1" xfId="0" applyNumberFormat="1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9" fillId="2" borderId="1" xfId="0" quotePrefix="1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4" fontId="15" fillId="2" borderId="4" xfId="0" applyNumberFormat="1" applyFont="1" applyFill="1" applyBorder="1" applyAlignment="1">
      <alignment horizontal="right" vertical="center"/>
    </xf>
    <xf numFmtId="0" fontId="16" fillId="2" borderId="0" xfId="0" applyFont="1" applyFill="1" applyAlignment="1">
      <alignment vertical="center"/>
    </xf>
    <xf numFmtId="49" fontId="8" fillId="2" borderId="1" xfId="0" quotePrefix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4" fontId="10" fillId="2" borderId="5" xfId="0" applyNumberFormat="1" applyFont="1" applyFill="1" applyBorder="1" applyAlignment="1">
      <alignment vertical="center" wrapText="1"/>
    </xf>
    <xf numFmtId="4" fontId="17" fillId="2" borderId="4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left" vertical="center" wrapText="1"/>
    </xf>
    <xf numFmtId="49" fontId="9" fillId="2" borderId="1" xfId="1" quotePrefix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left" vertical="center"/>
    </xf>
    <xf numFmtId="0" fontId="9" fillId="2" borderId="2" xfId="1" applyFont="1" applyFill="1" applyBorder="1" applyAlignment="1">
      <alignment vertical="center" wrapText="1"/>
    </xf>
    <xf numFmtId="4" fontId="11" fillId="2" borderId="5" xfId="1" applyNumberFormat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/>
    </xf>
    <xf numFmtId="4" fontId="12" fillId="2" borderId="0" xfId="0" applyNumberFormat="1" applyFont="1" applyFill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49" fontId="8" fillId="2" borderId="1" xfId="1" quotePrefix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vertical="center" wrapText="1"/>
    </xf>
    <xf numFmtId="4" fontId="10" fillId="2" borderId="5" xfId="1" applyNumberFormat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 vertical="center"/>
    </xf>
    <xf numFmtId="49" fontId="8" fillId="2" borderId="1" xfId="1" quotePrefix="1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0" fillId="2" borderId="2" xfId="0" applyFont="1" applyFill="1" applyBorder="1" applyAlignment="1" applyProtection="1">
      <alignment horizontal="left" vertical="center" wrapText="1"/>
      <protection locked="0"/>
    </xf>
    <xf numFmtId="4" fontId="10" fillId="2" borderId="5" xfId="0" applyNumberFormat="1" applyFont="1" applyFill="1" applyBorder="1" applyAlignment="1" applyProtection="1">
      <alignment horizontal="right" vertical="center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center" vertical="center" wrapText="1"/>
    </xf>
    <xf numFmtId="4" fontId="17" fillId="2" borderId="4" xfId="0" applyNumberFormat="1" applyFont="1" applyFill="1" applyBorder="1" applyAlignment="1">
      <alignment horizontal="right" vertical="center" wrapText="1"/>
    </xf>
    <xf numFmtId="49" fontId="9" fillId="2" borderId="1" xfId="0" quotePrefix="1" applyNumberFormat="1" applyFont="1" applyFill="1" applyBorder="1" applyAlignment="1">
      <alignment horizontal="left" vertical="center"/>
    </xf>
    <xf numFmtId="4" fontId="15" fillId="2" borderId="4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left" vertical="center"/>
    </xf>
    <xf numFmtId="49" fontId="8" fillId="2" borderId="1" xfId="0" quotePrefix="1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 wrapText="1"/>
    </xf>
    <xf numFmtId="4" fontId="8" fillId="2" borderId="4" xfId="0" applyNumberFormat="1" applyFont="1" applyFill="1" applyBorder="1" applyAlignment="1">
      <alignment horizontal="right" vertical="center" wrapText="1"/>
    </xf>
    <xf numFmtId="4" fontId="20" fillId="2" borderId="5" xfId="0" applyNumberFormat="1" applyFont="1" applyFill="1" applyBorder="1" applyAlignment="1" applyProtection="1">
      <alignment horizontal="right" vertical="center" wrapText="1"/>
      <protection locked="0"/>
    </xf>
    <xf numFmtId="0" fontId="10" fillId="2" borderId="2" xfId="0" applyFont="1" applyFill="1" applyBorder="1" applyAlignment="1" applyProtection="1">
      <alignment horizontal="right" vertical="center" wrapText="1"/>
      <protection locked="0"/>
    </xf>
    <xf numFmtId="4" fontId="10" fillId="2" borderId="5" xfId="5" applyNumberFormat="1" applyFont="1" applyFill="1" applyBorder="1" applyAlignment="1">
      <alignment vertical="center" wrapText="1"/>
    </xf>
    <xf numFmtId="0" fontId="8" fillId="2" borderId="1" xfId="5" applyFont="1" applyFill="1" applyBorder="1" applyAlignment="1">
      <alignment horizontal="center" vertical="center" wrapText="1"/>
    </xf>
    <xf numFmtId="0" fontId="9" fillId="2" borderId="1" xfId="7" applyFont="1" applyFill="1" applyBorder="1" applyAlignment="1">
      <alignment horizontal="center" vertical="center" wrapText="1"/>
    </xf>
    <xf numFmtId="49" fontId="9" fillId="2" borderId="1" xfId="5" applyNumberFormat="1" applyFont="1" applyFill="1" applyBorder="1" applyAlignment="1">
      <alignment horizontal="center" vertical="center" wrapText="1"/>
    </xf>
    <xf numFmtId="49" fontId="8" fillId="2" borderId="1" xfId="5" applyNumberFormat="1" applyFont="1" applyFill="1" applyBorder="1" applyAlignment="1">
      <alignment vertical="center" wrapText="1"/>
    </xf>
    <xf numFmtId="0" fontId="9" fillId="2" borderId="0" xfId="7" applyFont="1" applyFill="1" applyAlignment="1">
      <alignment horizontal="left" vertical="center" wrapText="1"/>
    </xf>
    <xf numFmtId="4" fontId="10" fillId="2" borderId="0" xfId="5" applyNumberFormat="1" applyFont="1" applyFill="1" applyAlignment="1">
      <alignment vertical="center" wrapText="1"/>
    </xf>
    <xf numFmtId="0" fontId="9" fillId="2" borderId="1" xfId="5" applyFont="1" applyFill="1" applyBorder="1" applyAlignment="1">
      <alignment vertical="center" wrapText="1"/>
    </xf>
    <xf numFmtId="49" fontId="8" fillId="2" borderId="1" xfId="5" quotePrefix="1" applyNumberFormat="1" applyFont="1" applyFill="1" applyBorder="1" applyAlignment="1">
      <alignment horizontal="left" vertical="center"/>
    </xf>
    <xf numFmtId="0" fontId="8" fillId="2" borderId="0" xfId="5" applyFont="1" applyFill="1" applyAlignment="1">
      <alignment vertical="center" wrapText="1"/>
    </xf>
    <xf numFmtId="0" fontId="10" fillId="2" borderId="0" xfId="5" applyFont="1" applyFill="1" applyAlignment="1">
      <alignment vertical="center" wrapText="1"/>
    </xf>
    <xf numFmtId="0" fontId="8" fillId="2" borderId="1" xfId="5" applyFont="1" applyFill="1" applyBorder="1" applyAlignment="1">
      <alignment horizontal="center" vertical="center"/>
    </xf>
    <xf numFmtId="4" fontId="12" fillId="2" borderId="24" xfId="0" applyNumberFormat="1" applyFont="1" applyFill="1" applyBorder="1" applyAlignment="1">
      <alignment horizontal="center" vertical="center"/>
    </xf>
    <xf numFmtId="0" fontId="10" fillId="2" borderId="2" xfId="5" applyFont="1" applyFill="1" applyBorder="1" applyAlignment="1">
      <alignment horizontal="left" vertical="center" wrapText="1"/>
    </xf>
    <xf numFmtId="4" fontId="20" fillId="2" borderId="0" xfId="5" applyNumberFormat="1" applyFont="1" applyFill="1" applyAlignment="1">
      <alignment vertical="center" wrapText="1"/>
    </xf>
    <xf numFmtId="0" fontId="13" fillId="2" borderId="23" xfId="0" applyFont="1" applyFill="1" applyBorder="1" applyAlignment="1">
      <alignment horizontal="center" vertical="center"/>
    </xf>
    <xf numFmtId="4" fontId="13" fillId="2" borderId="23" xfId="0" applyNumberFormat="1" applyFont="1" applyFill="1" applyBorder="1" applyAlignment="1">
      <alignment horizontal="center" vertical="center"/>
    </xf>
    <xf numFmtId="0" fontId="10" fillId="2" borderId="0" xfId="5" applyFont="1" applyFill="1" applyAlignment="1">
      <alignment horizontal="right" vertical="center" wrapText="1"/>
    </xf>
    <xf numFmtId="4" fontId="10" fillId="2" borderId="0" xfId="5" applyNumberFormat="1" applyFont="1" applyFill="1" applyAlignment="1" applyProtection="1">
      <alignment horizontal="right" vertical="center" wrapText="1"/>
      <protection locked="0"/>
    </xf>
    <xf numFmtId="0" fontId="10" fillId="2" borderId="2" xfId="0" applyFont="1" applyFill="1" applyBorder="1" applyAlignment="1">
      <alignment vertical="center" wrapText="1"/>
    </xf>
    <xf numFmtId="4" fontId="8" fillId="2" borderId="5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vertical="center" wrapText="1"/>
    </xf>
    <xf numFmtId="4" fontId="10" fillId="2" borderId="5" xfId="0" applyNumberFormat="1" applyFont="1" applyFill="1" applyBorder="1" applyAlignment="1">
      <alignment vertical="center"/>
    </xf>
    <xf numFmtId="0" fontId="9" fillId="2" borderId="5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15" fillId="0" borderId="0" xfId="0" applyFont="1"/>
    <xf numFmtId="49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0" xfId="0" applyFont="1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/>
    <xf numFmtId="0" fontId="10" fillId="2" borderId="0" xfId="0" applyFont="1" applyFill="1" applyAlignment="1">
      <alignment vertical="center" wrapText="1"/>
    </xf>
    <xf numFmtId="4" fontId="20" fillId="2" borderId="5" xfId="0" applyNumberFormat="1" applyFont="1" applyFill="1" applyBorder="1"/>
    <xf numFmtId="0" fontId="21" fillId="2" borderId="0" xfId="0" applyFont="1" applyFill="1" applyAlignment="1">
      <alignment vertical="center"/>
    </xf>
    <xf numFmtId="0" fontId="12" fillId="2" borderId="21" xfId="0" applyFont="1" applyFill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12" fillId="2" borderId="20" xfId="0" applyFont="1" applyFill="1" applyBorder="1" applyAlignment="1">
      <alignment vertical="center"/>
    </xf>
    <xf numFmtId="4" fontId="22" fillId="2" borderId="17" xfId="0" applyNumberFormat="1" applyFont="1" applyFill="1" applyBorder="1" applyAlignment="1">
      <alignment vertical="center"/>
    </xf>
    <xf numFmtId="0" fontId="12" fillId="2" borderId="12" xfId="0" applyFont="1" applyFill="1" applyBorder="1" applyAlignment="1">
      <alignment horizontal="center" vertical="center"/>
    </xf>
    <xf numFmtId="4" fontId="12" fillId="2" borderId="22" xfId="0" applyNumberFormat="1" applyFont="1" applyFill="1" applyBorder="1" applyAlignment="1">
      <alignment horizontal="right" vertical="center"/>
    </xf>
    <xf numFmtId="4" fontId="22" fillId="2" borderId="0" xfId="0" applyNumberFormat="1" applyFont="1" applyFill="1" applyAlignment="1">
      <alignment vertical="center"/>
    </xf>
    <xf numFmtId="4" fontId="12" fillId="2" borderId="0" xfId="0" applyNumberFormat="1" applyFont="1" applyFill="1" applyAlignment="1">
      <alignment horizontal="right" vertical="center"/>
    </xf>
    <xf numFmtId="0" fontId="3" fillId="2" borderId="0" xfId="5" applyFont="1" applyFill="1" applyAlignment="1">
      <alignment vertical="center"/>
    </xf>
    <xf numFmtId="0" fontId="3" fillId="2" borderId="0" xfId="5" applyFont="1" applyFill="1" applyAlignment="1">
      <alignment horizontal="center" vertical="center"/>
    </xf>
    <xf numFmtId="0" fontId="23" fillId="2" borderId="0" xfId="5" applyFont="1" applyFill="1" applyAlignment="1">
      <alignment vertical="center"/>
    </xf>
    <xf numFmtId="4" fontId="3" fillId="2" borderId="0" xfId="5" applyNumberFormat="1" applyFont="1" applyFill="1" applyAlignment="1">
      <alignment vertical="center"/>
    </xf>
    <xf numFmtId="4" fontId="3" fillId="2" borderId="0" xfId="5" applyNumberFormat="1" applyFont="1" applyFill="1" applyAlignment="1">
      <alignment horizontal="right" vertical="center"/>
    </xf>
    <xf numFmtId="0" fontId="13" fillId="2" borderId="2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8" fillId="2" borderId="18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14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6" xfId="1" quotePrefix="1" applyFont="1" applyFill="1" applyBorder="1" applyAlignment="1">
      <alignment horizontal="center" vertical="center"/>
    </xf>
    <xf numFmtId="0" fontId="8" fillId="2" borderId="8" xfId="1" quotePrefix="1" applyFont="1" applyFill="1" applyBorder="1" applyAlignment="1">
      <alignment horizontal="center" vertical="center"/>
    </xf>
    <xf numFmtId="4" fontId="8" fillId="2" borderId="7" xfId="1" applyNumberFormat="1" applyFont="1" applyFill="1" applyBorder="1" applyAlignment="1">
      <alignment horizontal="center" vertical="center"/>
    </xf>
    <xf numFmtId="4" fontId="8" fillId="2" borderId="9" xfId="1" applyNumberFormat="1" applyFont="1" applyFill="1" applyBorder="1" applyAlignment="1">
      <alignment horizontal="center" vertical="center"/>
    </xf>
  </cellXfs>
  <cellStyles count="12">
    <cellStyle name="čiarky 10 5" xfId="9" xr:uid="{00000000-0005-0000-0000-000001000000}"/>
    <cellStyle name="čiarky_Hárok1" xfId="3" xr:uid="{00000000-0005-0000-0000-000002000000}"/>
    <cellStyle name="Normal 2" xfId="5" xr:uid="{00000000-0005-0000-0000-000003000000}"/>
    <cellStyle name="Normálna" xfId="0" builtinId="0"/>
    <cellStyle name="Normálna 13" xfId="7" xr:uid="{00000000-0005-0000-0000-000005000000}"/>
    <cellStyle name="Normálna 13 2" xfId="11" xr:uid="{00000000-0005-0000-0000-000006000000}"/>
    <cellStyle name="Normálna 15" xfId="6" xr:uid="{00000000-0005-0000-0000-000007000000}"/>
    <cellStyle name="Normálna 2" xfId="4" xr:uid="{00000000-0005-0000-0000-000008000000}"/>
    <cellStyle name="Normálna 3" xfId="10" xr:uid="{00000000-0005-0000-0000-000009000000}"/>
    <cellStyle name="normálne 10" xfId="8" xr:uid="{00000000-0005-0000-0000-00000A000000}"/>
    <cellStyle name="normálne 2" xfId="1" xr:uid="{00000000-0005-0000-0000-00000B000000}"/>
    <cellStyle name="normálne_101_123" xfId="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R2%20Roznava%20-%20Jablonov%20nad%20Turnou/DRS_2018/Zvazok_4_Rozpocet/vykazy%20vymer%20cistopis/02_Cesty/100-00_VV%20pl.xls" TargetMode="External"/><Relationship Id="rId1" Type="http://schemas.openxmlformats.org/officeDocument/2006/relationships/externalLinkPath" Target="/R2%20Roznava%20-%20Jablonov%20nad%20Turnou/DRS_2018/Zvazok_4_Rozpocet/vykazy%20vymer%20cistopis/02_Cesty/100-00_VV%20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00-00-bez vozovky"/>
      <sheetName val="100-00 orig"/>
      <sheetName val="100-00-bez vozovky all -supis"/>
      <sheetName val="100-00 CEN"/>
      <sheetName val="100-00 SP"/>
      <sheetName val="100-00 orig upr. presun"/>
      <sheetName val="100-00 upr"/>
      <sheetName val="100-00 orig upr "/>
      <sheetName val="100-00.1-vozovka"/>
      <sheetName val="100-01-vozovka supis"/>
      <sheetName val="100-00.1-vozovka CEN"/>
      <sheetName val="100-00.1-vozovka SP"/>
      <sheetName val="100-00.2-zvodidla,tlmice"/>
      <sheetName val="100-00.2-zvodidla,tlmice SP"/>
      <sheetName val="100-00.2-zvodidla,tlmice CEN"/>
      <sheetName val="100-02-zvod supis"/>
      <sheetName val="Sheet1"/>
      <sheetName val="100-00 betónová vozovka"/>
      <sheetName val="100-00 prejazd str.del.páso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5"/>
  <sheetViews>
    <sheetView tabSelected="1" zoomScaleNormal="100" workbookViewId="0">
      <pane ySplit="6" topLeftCell="A7" activePane="bottomLeft" state="frozen"/>
      <selection pane="bottomLeft" activeCell="E20" sqref="E20"/>
    </sheetView>
  </sheetViews>
  <sheetFormatPr defaultColWidth="8.85546875" defaultRowHeight="15"/>
  <cols>
    <col min="1" max="1" width="4.42578125" style="103" customWidth="1"/>
    <col min="2" max="2" width="9.85546875" style="103" customWidth="1"/>
    <col min="3" max="3" width="9.5703125" style="103" customWidth="1"/>
    <col min="4" max="4" width="11.5703125" style="103" customWidth="1"/>
    <col min="5" max="5" width="49.5703125" style="103" customWidth="1"/>
    <col min="6" max="6" width="11.140625" style="220" customWidth="1"/>
    <col min="7" max="7" width="4.5703125" style="104" bestFit="1" customWidth="1"/>
    <col min="8" max="8" width="10.42578125" style="221" customWidth="1"/>
    <col min="9" max="9" width="16.42578125" style="103" hidden="1" customWidth="1"/>
    <col min="10" max="10" width="16.5703125" style="104" hidden="1" customWidth="1"/>
    <col min="11" max="11" width="18.140625" style="104" hidden="1" customWidth="1"/>
    <col min="12" max="12" width="27.5703125" style="103" hidden="1" customWidth="1"/>
    <col min="13" max="13" width="33.85546875" style="103" hidden="1" customWidth="1"/>
    <col min="14" max="18" width="0" style="103" hidden="1" customWidth="1"/>
    <col min="19" max="16384" width="8.85546875" style="103"/>
  </cols>
  <sheetData>
    <row r="1" spans="1:11" s="222" customFormat="1" ht="12.75">
      <c r="A1" s="222" t="s">
        <v>290</v>
      </c>
      <c r="C1" s="223"/>
      <c r="E1" s="224" t="s">
        <v>291</v>
      </c>
      <c r="F1" s="225"/>
      <c r="H1" s="226"/>
      <c r="I1" s="223"/>
    </row>
    <row r="2" spans="1:11">
      <c r="A2" s="96" t="s">
        <v>180</v>
      </c>
      <c r="B2" s="96"/>
      <c r="C2" s="97"/>
      <c r="D2" s="98" t="s">
        <v>201</v>
      </c>
      <c r="E2" s="99" t="s">
        <v>202</v>
      </c>
      <c r="F2" s="100"/>
      <c r="G2" s="101"/>
      <c r="H2" s="102"/>
    </row>
    <row r="3" spans="1:11">
      <c r="A3" s="96" t="s">
        <v>0</v>
      </c>
      <c r="B3" s="96"/>
      <c r="C3" s="97"/>
      <c r="D3" s="98"/>
      <c r="E3" s="99"/>
      <c r="F3" s="100"/>
      <c r="G3" s="101"/>
      <c r="H3" s="102"/>
    </row>
    <row r="4" spans="1:11" ht="15.75" thickBot="1">
      <c r="A4" s="105" t="s">
        <v>1</v>
      </c>
      <c r="B4" s="96"/>
      <c r="C4" s="97"/>
      <c r="D4" s="106"/>
      <c r="E4" s="107">
        <v>2111</v>
      </c>
      <c r="F4" s="100"/>
      <c r="G4" s="108"/>
      <c r="H4" s="102"/>
      <c r="I4" s="228"/>
      <c r="J4" s="228"/>
      <c r="K4" s="228"/>
    </row>
    <row r="5" spans="1:11">
      <c r="A5" s="229" t="s">
        <v>2</v>
      </c>
      <c r="B5" s="230"/>
      <c r="C5" s="230"/>
      <c r="D5" s="109"/>
      <c r="E5" s="231" t="s">
        <v>3</v>
      </c>
      <c r="F5" s="231"/>
      <c r="G5" s="233" t="s">
        <v>4</v>
      </c>
      <c r="H5" s="235" t="s">
        <v>5</v>
      </c>
      <c r="J5" s="227"/>
      <c r="K5" s="227"/>
    </row>
    <row r="6" spans="1:11" ht="15.75" thickBot="1">
      <c r="A6" s="110" t="s">
        <v>6</v>
      </c>
      <c r="B6" s="111" t="s">
        <v>7</v>
      </c>
      <c r="C6" s="111" t="s">
        <v>8</v>
      </c>
      <c r="D6" s="111" t="s">
        <v>9</v>
      </c>
      <c r="E6" s="232"/>
      <c r="F6" s="232"/>
      <c r="G6" s="234"/>
      <c r="H6" s="236"/>
      <c r="J6" s="112" t="s">
        <v>255</v>
      </c>
      <c r="K6" s="112" t="s">
        <v>256</v>
      </c>
    </row>
    <row r="7" spans="1:11">
      <c r="A7" s="113"/>
      <c r="B7" s="114"/>
      <c r="C7" s="114"/>
      <c r="D7" s="114"/>
      <c r="E7" s="115"/>
      <c r="F7" s="116"/>
      <c r="G7" s="117"/>
      <c r="H7" s="118"/>
    </row>
    <row r="8" spans="1:11" ht="22.5" customHeight="1">
      <c r="A8" s="119"/>
      <c r="B8" s="120" t="s">
        <v>167</v>
      </c>
      <c r="C8" s="121"/>
      <c r="D8" s="122"/>
      <c r="E8" s="123" t="s">
        <v>168</v>
      </c>
      <c r="F8" s="124"/>
      <c r="G8" s="125"/>
      <c r="H8" s="126"/>
    </row>
    <row r="9" spans="1:11" ht="15.75">
      <c r="A9" s="119"/>
      <c r="B9" s="127"/>
      <c r="C9" s="128"/>
      <c r="D9" s="129"/>
      <c r="E9" s="123"/>
      <c r="F9" s="124"/>
      <c r="G9" s="125"/>
      <c r="H9" s="126"/>
    </row>
    <row r="10" spans="1:11">
      <c r="A10" s="130">
        <f>MAX(A$2:A9)+1</f>
        <v>1</v>
      </c>
      <c r="B10" s="131"/>
      <c r="C10" s="132" t="s">
        <v>181</v>
      </c>
      <c r="D10" s="133"/>
      <c r="E10" s="134" t="s">
        <v>182</v>
      </c>
      <c r="F10" s="124"/>
      <c r="G10" s="135" t="s">
        <v>14</v>
      </c>
      <c r="H10" s="136">
        <f>F13</f>
        <v>6872.5</v>
      </c>
      <c r="I10" s="137"/>
    </row>
    <row r="11" spans="1:11">
      <c r="A11" s="130"/>
      <c r="B11" s="131"/>
      <c r="C11" s="132"/>
      <c r="D11" s="138" t="s">
        <v>183</v>
      </c>
      <c r="E11" s="139" t="s">
        <v>184</v>
      </c>
      <c r="F11" s="140"/>
      <c r="G11" s="125" t="s">
        <v>14</v>
      </c>
      <c r="H11" s="141"/>
    </row>
    <row r="12" spans="1:11" ht="25.5">
      <c r="A12" s="130"/>
      <c r="B12" s="131"/>
      <c r="C12" s="132"/>
      <c r="D12" s="133"/>
      <c r="E12" s="142" t="s">
        <v>200</v>
      </c>
      <c r="F12" s="140"/>
      <c r="G12" s="135"/>
      <c r="H12" s="141"/>
      <c r="I12" s="143"/>
    </row>
    <row r="13" spans="1:11">
      <c r="A13" s="130"/>
      <c r="B13" s="131"/>
      <c r="C13" s="132"/>
      <c r="D13" s="133"/>
      <c r="E13" s="142" t="s">
        <v>203</v>
      </c>
      <c r="F13" s="140">
        <f>13745*0.5</f>
        <v>6872.5</v>
      </c>
      <c r="G13" s="135"/>
      <c r="H13" s="141"/>
      <c r="I13" s="143"/>
    </row>
    <row r="14" spans="1:11">
      <c r="A14" s="130"/>
      <c r="B14" s="131"/>
      <c r="C14" s="132"/>
      <c r="D14" s="133"/>
      <c r="E14" s="142"/>
      <c r="F14" s="140"/>
      <c r="G14" s="135"/>
      <c r="H14" s="141"/>
      <c r="I14" s="143"/>
    </row>
    <row r="15" spans="1:11">
      <c r="A15" s="130"/>
      <c r="B15" s="120" t="s">
        <v>204</v>
      </c>
      <c r="C15" s="121"/>
      <c r="D15" s="122"/>
      <c r="E15" s="123" t="s">
        <v>247</v>
      </c>
      <c r="F15" s="140"/>
      <c r="G15" s="135"/>
      <c r="H15" s="141"/>
      <c r="I15" s="143"/>
    </row>
    <row r="16" spans="1:11">
      <c r="A16" s="130"/>
      <c r="B16" s="131"/>
      <c r="C16" s="132"/>
      <c r="D16" s="133"/>
      <c r="E16" s="142"/>
      <c r="F16" s="140"/>
      <c r="G16" s="135"/>
      <c r="H16" s="141"/>
      <c r="I16" s="143"/>
    </row>
    <row r="17" spans="1:11">
      <c r="A17" s="130"/>
      <c r="B17" s="131"/>
      <c r="C17" s="132"/>
      <c r="D17" s="144"/>
      <c r="E17" s="134" t="s">
        <v>205</v>
      </c>
      <c r="F17" s="145"/>
      <c r="G17" s="135" t="s">
        <v>14</v>
      </c>
      <c r="H17" s="136"/>
      <c r="I17" s="146"/>
    </row>
    <row r="18" spans="1:11" ht="25.5">
      <c r="A18" s="130"/>
      <c r="B18" s="131"/>
      <c r="C18" s="135"/>
      <c r="D18" s="138"/>
      <c r="E18" s="139" t="s">
        <v>206</v>
      </c>
      <c r="F18" s="147"/>
      <c r="G18" s="125" t="s">
        <v>14</v>
      </c>
      <c r="H18" s="141"/>
      <c r="I18" s="143"/>
    </row>
    <row r="19" spans="1:11" ht="28.7" customHeight="1">
      <c r="A19" s="130"/>
      <c r="B19" s="131"/>
      <c r="C19" s="132"/>
      <c r="D19" s="133"/>
      <c r="E19" s="142" t="s">
        <v>292</v>
      </c>
      <c r="F19" s="140">
        <v>2535</v>
      </c>
      <c r="G19" s="135"/>
      <c r="H19" s="141"/>
      <c r="I19" s="143"/>
    </row>
    <row r="20" spans="1:11">
      <c r="A20" s="130"/>
      <c r="B20" s="131"/>
      <c r="C20" s="132"/>
      <c r="D20" s="133"/>
      <c r="E20" s="142"/>
      <c r="F20" s="140"/>
      <c r="G20" s="135"/>
      <c r="H20" s="141"/>
      <c r="I20" s="143"/>
    </row>
    <row r="21" spans="1:11">
      <c r="A21" s="130">
        <f>MAX(A$2:A20)+1</f>
        <v>2</v>
      </c>
      <c r="B21" s="131"/>
      <c r="C21" s="148" t="s">
        <v>38</v>
      </c>
      <c r="D21" s="149"/>
      <c r="E21" s="150" t="s">
        <v>39</v>
      </c>
      <c r="F21" s="151"/>
      <c r="G21" s="152" t="s">
        <v>14</v>
      </c>
      <c r="H21" s="136">
        <f>F24</f>
        <v>32.64</v>
      </c>
      <c r="I21" s="143"/>
      <c r="J21" s="153">
        <f>H21</f>
        <v>32.64</v>
      </c>
    </row>
    <row r="22" spans="1:11" ht="25.5">
      <c r="A22" s="130"/>
      <c r="B22" s="131"/>
      <c r="C22" s="154"/>
      <c r="D22" s="155" t="s">
        <v>40</v>
      </c>
      <c r="E22" s="156" t="s">
        <v>41</v>
      </c>
      <c r="F22" s="157"/>
      <c r="G22" s="158" t="s">
        <v>14</v>
      </c>
      <c r="H22" s="141"/>
      <c r="I22" s="143"/>
    </row>
    <row r="23" spans="1:11">
      <c r="A23" s="130"/>
      <c r="B23" s="131"/>
      <c r="C23" s="154"/>
      <c r="D23" s="159"/>
      <c r="E23" s="160" t="s">
        <v>231</v>
      </c>
      <c r="F23" s="140">
        <v>32.64</v>
      </c>
      <c r="G23" s="158"/>
      <c r="H23" s="141"/>
      <c r="I23" s="143"/>
    </row>
    <row r="24" spans="1:11">
      <c r="A24" s="130"/>
      <c r="B24" s="131"/>
      <c r="C24" s="154"/>
      <c r="D24" s="159"/>
      <c r="E24" s="160" t="s">
        <v>185</v>
      </c>
      <c r="F24" s="140">
        <f>SUM(F23:F23)</f>
        <v>32.64</v>
      </c>
      <c r="G24" s="158"/>
      <c r="H24" s="141"/>
      <c r="I24" s="143"/>
    </row>
    <row r="25" spans="1:11">
      <c r="A25" s="130"/>
      <c r="B25" s="131"/>
      <c r="C25" s="132"/>
      <c r="D25" s="133"/>
      <c r="E25" s="142"/>
      <c r="F25" s="140"/>
      <c r="G25" s="135"/>
      <c r="H25" s="141"/>
      <c r="I25" s="143"/>
    </row>
    <row r="26" spans="1:11">
      <c r="A26" s="130">
        <f>MAX(A$2:A25)+1</f>
        <v>3</v>
      </c>
      <c r="B26" s="131"/>
      <c r="C26" s="132" t="s">
        <v>29</v>
      </c>
      <c r="D26" s="133"/>
      <c r="E26" s="134" t="s">
        <v>30</v>
      </c>
      <c r="F26" s="145"/>
      <c r="G26" s="135" t="s">
        <v>14</v>
      </c>
      <c r="H26" s="136">
        <f>F27</f>
        <v>2203</v>
      </c>
      <c r="I26" s="143"/>
      <c r="K26" s="153">
        <f>H26</f>
        <v>2203</v>
      </c>
    </row>
    <row r="27" spans="1:11">
      <c r="A27" s="130"/>
      <c r="B27" s="131"/>
      <c r="C27" s="132"/>
      <c r="D27" s="133"/>
      <c r="E27" s="142" t="s">
        <v>248</v>
      </c>
      <c r="F27" s="140">
        <v>2203</v>
      </c>
      <c r="G27" s="135"/>
      <c r="H27" s="141"/>
      <c r="I27" s="143"/>
    </row>
    <row r="28" spans="1:11">
      <c r="A28" s="130"/>
      <c r="B28" s="131"/>
      <c r="C28" s="132"/>
      <c r="D28" s="133"/>
      <c r="E28" s="142"/>
      <c r="F28" s="140"/>
      <c r="G28" s="135"/>
      <c r="H28" s="141"/>
      <c r="I28" s="143"/>
      <c r="J28" s="103"/>
      <c r="K28" s="103"/>
    </row>
    <row r="29" spans="1:11" ht="25.5">
      <c r="A29" s="130">
        <f>MAX(A$2:A28)+1</f>
        <v>4</v>
      </c>
      <c r="B29" s="131"/>
      <c r="C29" s="132" t="s">
        <v>62</v>
      </c>
      <c r="D29" s="133"/>
      <c r="E29" s="134" t="s">
        <v>63</v>
      </c>
      <c r="F29" s="145"/>
      <c r="G29" s="135" t="s">
        <v>13</v>
      </c>
      <c r="H29" s="136">
        <f>F31</f>
        <v>13745</v>
      </c>
      <c r="I29" s="143"/>
    </row>
    <row r="30" spans="1:11" ht="25.5">
      <c r="A30" s="130"/>
      <c r="B30" s="131"/>
      <c r="C30" s="125"/>
      <c r="D30" s="138" t="s">
        <v>208</v>
      </c>
      <c r="E30" s="139" t="s">
        <v>209</v>
      </c>
      <c r="F30" s="147"/>
      <c r="G30" s="125" t="s">
        <v>13</v>
      </c>
      <c r="H30" s="141"/>
      <c r="I30" s="143"/>
    </row>
    <row r="31" spans="1:11">
      <c r="A31" s="130"/>
      <c r="B31" s="131"/>
      <c r="C31" s="125"/>
      <c r="D31" s="138"/>
      <c r="E31" s="142" t="s">
        <v>210</v>
      </c>
      <c r="F31" s="140">
        <v>13745</v>
      </c>
      <c r="G31" s="125"/>
      <c r="H31" s="141"/>
      <c r="I31" s="143"/>
    </row>
    <row r="32" spans="1:11">
      <c r="A32" s="130"/>
      <c r="B32" s="131"/>
      <c r="C32" s="125"/>
      <c r="D32" s="138"/>
      <c r="E32" s="142"/>
      <c r="F32" s="140"/>
      <c r="G32" s="125"/>
      <c r="H32" s="141"/>
      <c r="I32" s="143"/>
    </row>
    <row r="33" spans="1:11">
      <c r="A33" s="130">
        <f>MAX(A$2:A32)+1</f>
        <v>5</v>
      </c>
      <c r="B33" s="131"/>
      <c r="C33" s="132" t="s">
        <v>68</v>
      </c>
      <c r="D33" s="133"/>
      <c r="E33" s="134" t="s">
        <v>69</v>
      </c>
      <c r="F33" s="145"/>
      <c r="G33" s="135" t="s">
        <v>13</v>
      </c>
      <c r="H33" s="136">
        <f>F35</f>
        <v>3289</v>
      </c>
      <c r="I33" s="143"/>
    </row>
    <row r="34" spans="1:11" ht="25.5">
      <c r="A34" s="130"/>
      <c r="B34" s="131"/>
      <c r="C34" s="125"/>
      <c r="D34" s="138" t="s">
        <v>70</v>
      </c>
      <c r="E34" s="139" t="s">
        <v>71</v>
      </c>
      <c r="F34" s="147"/>
      <c r="G34" s="125" t="s">
        <v>13</v>
      </c>
      <c r="H34" s="141"/>
      <c r="I34" s="143"/>
    </row>
    <row r="35" spans="1:11">
      <c r="A35" s="130"/>
      <c r="B35" s="131"/>
      <c r="C35" s="125"/>
      <c r="D35" s="138"/>
      <c r="E35" s="142" t="s">
        <v>211</v>
      </c>
      <c r="F35" s="140">
        <v>3289</v>
      </c>
      <c r="G35" s="125"/>
      <c r="H35" s="141"/>
      <c r="I35" s="143"/>
    </row>
    <row r="36" spans="1:11">
      <c r="A36" s="130"/>
      <c r="B36" s="131"/>
      <c r="C36" s="132"/>
      <c r="D36" s="133"/>
      <c r="E36" s="142"/>
      <c r="F36" s="140"/>
      <c r="G36" s="135"/>
      <c r="H36" s="141"/>
    </row>
    <row r="37" spans="1:11" s="162" customFormat="1" ht="12.75">
      <c r="A37" s="161"/>
      <c r="B37" s="120" t="s">
        <v>10</v>
      </c>
      <c r="C37" s="121"/>
      <c r="D37" s="122"/>
      <c r="E37" s="123" t="s">
        <v>11</v>
      </c>
      <c r="F37" s="124"/>
      <c r="G37" s="135"/>
      <c r="H37" s="141"/>
      <c r="J37" s="163"/>
      <c r="K37" s="163"/>
    </row>
    <row r="38" spans="1:11" s="162" customFormat="1" ht="12.75">
      <c r="A38" s="161"/>
      <c r="B38" s="120"/>
      <c r="C38" s="121"/>
      <c r="D38" s="122"/>
      <c r="E38" s="123"/>
      <c r="F38" s="124"/>
      <c r="G38" s="135"/>
      <c r="H38" s="141"/>
    </row>
    <row r="39" spans="1:11" s="162" customFormat="1" ht="12.75">
      <c r="A39" s="130">
        <f>MAX(A$2:A38)+1</f>
        <v>6</v>
      </c>
      <c r="B39" s="120"/>
      <c r="C39" s="132" t="s">
        <v>27</v>
      </c>
      <c r="D39" s="133"/>
      <c r="E39" s="134" t="s">
        <v>28</v>
      </c>
      <c r="F39" s="145"/>
      <c r="G39" s="135" t="s">
        <v>14</v>
      </c>
      <c r="H39" s="136">
        <f>F41</f>
        <v>2535</v>
      </c>
    </row>
    <row r="40" spans="1:11" s="162" customFormat="1" ht="12.75">
      <c r="A40" s="161"/>
      <c r="B40" s="120"/>
      <c r="C40" s="125"/>
      <c r="D40" s="138" t="s">
        <v>215</v>
      </c>
      <c r="E40" s="139" t="s">
        <v>216</v>
      </c>
      <c r="F40" s="147"/>
      <c r="G40" s="125" t="s">
        <v>14</v>
      </c>
      <c r="H40" s="141"/>
      <c r="J40" s="163"/>
      <c r="K40" s="163"/>
    </row>
    <row r="41" spans="1:11" s="162" customFormat="1" ht="12.75">
      <c r="A41" s="161"/>
      <c r="B41" s="120"/>
      <c r="C41" s="121"/>
      <c r="D41" s="122"/>
      <c r="E41" s="164" t="s">
        <v>217</v>
      </c>
      <c r="F41" s="165">
        <f>F19</f>
        <v>2535</v>
      </c>
      <c r="G41" s="135"/>
      <c r="H41" s="141"/>
      <c r="J41" s="163"/>
      <c r="K41" s="163"/>
    </row>
    <row r="42" spans="1:11" s="162" customFormat="1" ht="12.75">
      <c r="A42" s="161"/>
      <c r="B42" s="166"/>
      <c r="C42" s="166"/>
      <c r="D42" s="131"/>
      <c r="E42" s="167"/>
      <c r="F42" s="140"/>
      <c r="G42" s="168"/>
      <c r="H42" s="169"/>
      <c r="J42" s="163"/>
      <c r="K42" s="163"/>
    </row>
    <row r="43" spans="1:11" s="162" customFormat="1" ht="12.75">
      <c r="A43" s="130">
        <f>MAX(A$2:A42)+1</f>
        <v>7</v>
      </c>
      <c r="B43" s="166"/>
      <c r="C43" s="170" t="s">
        <v>42</v>
      </c>
      <c r="D43" s="122"/>
      <c r="E43" s="123" t="s">
        <v>139</v>
      </c>
      <c r="F43" s="124"/>
      <c r="G43" s="135" t="s">
        <v>14</v>
      </c>
      <c r="H43" s="171">
        <f>F47</f>
        <v>3193</v>
      </c>
      <c r="J43" s="163"/>
      <c r="K43" s="163"/>
    </row>
    <row r="44" spans="1:11" s="162" customFormat="1" ht="25.5">
      <c r="A44" s="161"/>
      <c r="B44" s="166"/>
      <c r="C44" s="172"/>
      <c r="D44" s="173" t="s">
        <v>43</v>
      </c>
      <c r="E44" s="174" t="s">
        <v>140</v>
      </c>
      <c r="F44" s="140"/>
      <c r="G44" s="125" t="s">
        <v>14</v>
      </c>
      <c r="H44" s="175"/>
      <c r="J44" s="163"/>
      <c r="K44" s="163"/>
    </row>
    <row r="45" spans="1:11" s="162" customFormat="1" ht="12.75">
      <c r="A45" s="161"/>
      <c r="B45" s="166"/>
      <c r="C45" s="172"/>
      <c r="D45" s="173"/>
      <c r="E45" s="164" t="s">
        <v>213</v>
      </c>
      <c r="F45" s="165">
        <f>F19</f>
        <v>2535</v>
      </c>
      <c r="G45" s="125"/>
      <c r="H45" s="175"/>
      <c r="J45" s="163"/>
      <c r="K45" s="163"/>
    </row>
    <row r="46" spans="1:11" s="162" customFormat="1" ht="12.75">
      <c r="A46" s="161"/>
      <c r="B46" s="166"/>
      <c r="C46" s="172"/>
      <c r="D46" s="173"/>
      <c r="E46" s="164" t="s">
        <v>214</v>
      </c>
      <c r="F46" s="176">
        <f>F52</f>
        <v>658</v>
      </c>
      <c r="G46" s="125"/>
      <c r="H46" s="175"/>
      <c r="J46" s="163"/>
      <c r="K46" s="163"/>
    </row>
    <row r="47" spans="1:11" s="162" customFormat="1" ht="12.75">
      <c r="A47" s="161"/>
      <c r="B47" s="166"/>
      <c r="C47" s="172"/>
      <c r="D47" s="173"/>
      <c r="F47" s="165">
        <f>SUM(F45:F46)</f>
        <v>3193</v>
      </c>
      <c r="G47" s="125"/>
      <c r="H47" s="175"/>
      <c r="J47" s="163"/>
      <c r="K47" s="163"/>
    </row>
    <row r="48" spans="1:11" s="162" customFormat="1" ht="25.5">
      <c r="A48" s="161"/>
      <c r="B48" s="166"/>
      <c r="C48" s="172"/>
      <c r="D48" s="173"/>
      <c r="E48" s="142" t="s">
        <v>254</v>
      </c>
      <c r="F48" s="165"/>
      <c r="G48" s="125"/>
      <c r="H48" s="175"/>
      <c r="J48" s="163"/>
      <c r="K48" s="163"/>
    </row>
    <row r="49" spans="1:11" s="162" customFormat="1" ht="12.75">
      <c r="A49" s="161"/>
      <c r="B49" s="166"/>
      <c r="C49" s="172"/>
      <c r="D49" s="173"/>
      <c r="F49" s="165"/>
      <c r="G49" s="125"/>
      <c r="H49" s="175"/>
      <c r="J49" s="163"/>
      <c r="K49" s="163"/>
    </row>
    <row r="50" spans="1:11" s="162" customFormat="1" ht="25.5">
      <c r="A50" s="130">
        <f>MAX(A$2:A49)+1</f>
        <v>8</v>
      </c>
      <c r="B50" s="166"/>
      <c r="C50" s="170" t="s">
        <v>12</v>
      </c>
      <c r="D50" s="122"/>
      <c r="E50" s="123" t="s">
        <v>51</v>
      </c>
      <c r="F50" s="124"/>
      <c r="G50" s="135" t="s">
        <v>13</v>
      </c>
      <c r="H50" s="171">
        <f>F53</f>
        <v>3290</v>
      </c>
      <c r="J50" s="163"/>
      <c r="K50" s="163"/>
    </row>
    <row r="51" spans="1:11" s="162" customFormat="1" ht="25.5">
      <c r="A51" s="161"/>
      <c r="B51" s="166"/>
      <c r="C51" s="172"/>
      <c r="D51" s="173" t="s">
        <v>52</v>
      </c>
      <c r="E51" s="174" t="s">
        <v>53</v>
      </c>
      <c r="F51" s="140"/>
      <c r="G51" s="125" t="s">
        <v>13</v>
      </c>
      <c r="H51" s="169"/>
      <c r="J51" s="163"/>
      <c r="K51" s="163"/>
    </row>
    <row r="52" spans="1:11" s="162" customFormat="1" ht="12.75">
      <c r="A52" s="161"/>
      <c r="B52" s="166"/>
      <c r="C52" s="172"/>
      <c r="D52" s="173"/>
      <c r="E52" s="164" t="s">
        <v>212</v>
      </c>
      <c r="F52" s="140">
        <v>658</v>
      </c>
      <c r="G52" s="125" t="s">
        <v>14</v>
      </c>
      <c r="H52" s="169"/>
      <c r="I52" s="137"/>
      <c r="J52" s="163"/>
      <c r="K52" s="163"/>
    </row>
    <row r="53" spans="1:11" s="162" customFormat="1" ht="12.75">
      <c r="A53" s="161"/>
      <c r="B53" s="166"/>
      <c r="C53" s="172"/>
      <c r="D53" s="173"/>
      <c r="E53" s="177" t="s">
        <v>198</v>
      </c>
      <c r="F53" s="124">
        <f>F52/0.2</f>
        <v>3290</v>
      </c>
      <c r="G53" s="135" t="s">
        <v>13</v>
      </c>
      <c r="H53" s="169"/>
      <c r="J53" s="163"/>
      <c r="K53" s="163"/>
    </row>
    <row r="54" spans="1:11" s="162" customFormat="1" ht="12.75">
      <c r="A54" s="161"/>
      <c r="B54" s="127"/>
      <c r="C54" s="172"/>
      <c r="D54" s="173"/>
      <c r="E54" s="164"/>
      <c r="F54" s="165"/>
      <c r="G54" s="125"/>
      <c r="H54" s="171"/>
      <c r="J54" s="163"/>
      <c r="K54" s="163"/>
    </row>
    <row r="55" spans="1:11" s="162" customFormat="1" ht="25.5">
      <c r="A55" s="130">
        <f>MAX(A$2:A54)+1</f>
        <v>9</v>
      </c>
      <c r="B55" s="166"/>
      <c r="C55" s="170" t="s">
        <v>54</v>
      </c>
      <c r="D55" s="122"/>
      <c r="E55" s="123" t="s">
        <v>55</v>
      </c>
      <c r="F55" s="124"/>
      <c r="G55" s="135" t="s">
        <v>13</v>
      </c>
      <c r="H55" s="171">
        <f>F57</f>
        <v>3290</v>
      </c>
      <c r="J55" s="163"/>
      <c r="K55" s="163"/>
    </row>
    <row r="56" spans="1:11" s="162" customFormat="1" ht="25.5">
      <c r="A56" s="161"/>
      <c r="B56" s="166"/>
      <c r="C56" s="172"/>
      <c r="D56" s="173" t="s">
        <v>56</v>
      </c>
      <c r="E56" s="174" t="s">
        <v>57</v>
      </c>
      <c r="F56" s="140"/>
      <c r="G56" s="125" t="s">
        <v>13</v>
      </c>
      <c r="H56" s="169"/>
      <c r="J56" s="163"/>
      <c r="K56" s="163"/>
    </row>
    <row r="57" spans="1:11" s="162" customFormat="1" ht="12.75">
      <c r="A57" s="161"/>
      <c r="B57" s="166"/>
      <c r="C57" s="172"/>
      <c r="D57" s="173"/>
      <c r="E57" s="164" t="s">
        <v>130</v>
      </c>
      <c r="F57" s="140">
        <f>F53</f>
        <v>3290</v>
      </c>
      <c r="G57" s="125"/>
      <c r="H57" s="169"/>
      <c r="I57" s="137"/>
      <c r="J57" s="163"/>
      <c r="K57" s="163"/>
    </row>
    <row r="58" spans="1:11" s="162" customFormat="1" ht="12.75">
      <c r="A58" s="161"/>
      <c r="B58" s="127"/>
      <c r="C58" s="172"/>
      <c r="D58" s="173"/>
      <c r="E58" s="164"/>
      <c r="F58" s="165"/>
      <c r="G58" s="125"/>
      <c r="H58" s="171"/>
      <c r="J58" s="163"/>
      <c r="K58" s="163"/>
    </row>
    <row r="59" spans="1:11" s="162" customFormat="1" ht="25.5">
      <c r="A59" s="130">
        <f>MAX(A$2:A58)+1</f>
        <v>10</v>
      </c>
      <c r="B59" s="166"/>
      <c r="C59" s="170" t="s">
        <v>58</v>
      </c>
      <c r="D59" s="122"/>
      <c r="E59" s="123" t="s">
        <v>59</v>
      </c>
      <c r="F59" s="124"/>
      <c r="G59" s="135" t="s">
        <v>13</v>
      </c>
      <c r="H59" s="171">
        <f>F61</f>
        <v>3290</v>
      </c>
      <c r="I59" s="137"/>
      <c r="J59" s="163"/>
      <c r="K59" s="163"/>
    </row>
    <row r="60" spans="1:11" s="162" customFormat="1" ht="25.5">
      <c r="A60" s="161"/>
      <c r="B60" s="166"/>
      <c r="C60" s="172"/>
      <c r="D60" s="173" t="s">
        <v>60</v>
      </c>
      <c r="E60" s="174" t="s">
        <v>61</v>
      </c>
      <c r="F60" s="140"/>
      <c r="G60" s="125" t="s">
        <v>13</v>
      </c>
      <c r="H60" s="175"/>
      <c r="J60" s="163"/>
      <c r="K60" s="163"/>
    </row>
    <row r="61" spans="1:11" s="162" customFormat="1" ht="51">
      <c r="A61" s="161"/>
      <c r="B61" s="166"/>
      <c r="C61" s="172"/>
      <c r="D61" s="173"/>
      <c r="E61" s="164" t="s">
        <v>246</v>
      </c>
      <c r="F61" s="140">
        <f>F53</f>
        <v>3290</v>
      </c>
      <c r="G61" s="125"/>
      <c r="H61" s="175"/>
      <c r="J61" s="163"/>
      <c r="K61" s="163"/>
    </row>
    <row r="62" spans="1:11" s="162" customFormat="1" ht="12.75">
      <c r="A62" s="161"/>
      <c r="B62" s="166"/>
      <c r="C62" s="172"/>
      <c r="D62" s="173"/>
      <c r="E62" s="164"/>
      <c r="F62" s="140"/>
      <c r="G62" s="125"/>
      <c r="H62" s="175"/>
      <c r="J62" s="163"/>
      <c r="K62" s="163"/>
    </row>
    <row r="63" spans="1:11" s="162" customFormat="1" ht="12.75">
      <c r="A63" s="161"/>
      <c r="B63" s="120" t="s">
        <v>258</v>
      </c>
      <c r="C63" s="121"/>
      <c r="D63" s="122"/>
      <c r="E63" s="123" t="s">
        <v>259</v>
      </c>
      <c r="F63" s="178"/>
      <c r="G63" s="179"/>
      <c r="H63" s="175"/>
      <c r="J63" s="163"/>
      <c r="K63" s="163"/>
    </row>
    <row r="64" spans="1:11" s="162" customFormat="1" ht="12.75">
      <c r="A64" s="161"/>
      <c r="B64" s="180"/>
      <c r="C64" s="181"/>
      <c r="D64" s="182"/>
      <c r="E64" s="183"/>
      <c r="F64" s="184"/>
      <c r="G64" s="179"/>
      <c r="H64" s="175"/>
      <c r="J64" s="163"/>
      <c r="K64" s="163"/>
    </row>
    <row r="65" spans="1:11" s="162" customFormat="1" ht="13.5" thickBot="1">
      <c r="A65" s="130">
        <f>MAX(A$2:A64)+1</f>
        <v>11</v>
      </c>
      <c r="B65" s="47"/>
      <c r="C65" s="48" t="s">
        <v>207</v>
      </c>
      <c r="D65" s="49"/>
      <c r="E65" s="50" t="s">
        <v>139</v>
      </c>
      <c r="F65" s="51"/>
      <c r="G65" s="52" t="s">
        <v>14</v>
      </c>
      <c r="H65" s="171">
        <f>F68</f>
        <v>32.64</v>
      </c>
      <c r="J65" s="163"/>
      <c r="K65" s="163"/>
    </row>
    <row r="66" spans="1:11" s="162" customFormat="1" ht="26.25" thickTop="1">
      <c r="A66" s="161"/>
      <c r="B66" s="185"/>
      <c r="C66" s="181"/>
      <c r="D66" s="186"/>
      <c r="E66" s="187" t="s">
        <v>260</v>
      </c>
      <c r="F66" s="188"/>
      <c r="G66" s="189" t="s">
        <v>14</v>
      </c>
      <c r="H66" s="169"/>
      <c r="J66" s="190">
        <f>SUM(J21:J26)</f>
        <v>32.64</v>
      </c>
      <c r="K66" s="190">
        <f>SUM(K21:K26)</f>
        <v>2203</v>
      </c>
    </row>
    <row r="67" spans="1:11" s="162" customFormat="1">
      <c r="A67" s="161"/>
      <c r="B67" s="185"/>
      <c r="C67" s="181"/>
      <c r="D67" s="186"/>
      <c r="E67" s="191" t="s">
        <v>261</v>
      </c>
      <c r="F67" s="192">
        <f>J66</f>
        <v>32.64</v>
      </c>
      <c r="G67" s="189"/>
      <c r="H67" s="169"/>
      <c r="J67" s="193" t="s">
        <v>257</v>
      </c>
      <c r="K67" s="194">
        <f>K66-J66</f>
        <v>2170.36</v>
      </c>
    </row>
    <row r="68" spans="1:11" s="162" customFormat="1" ht="12.75">
      <c r="A68" s="161"/>
      <c r="B68" s="185"/>
      <c r="C68" s="181"/>
      <c r="D68" s="186"/>
      <c r="E68" s="195" t="s">
        <v>262</v>
      </c>
      <c r="F68" s="196">
        <f>SUM(F67:F67)</f>
        <v>32.64</v>
      </c>
      <c r="G68" s="189"/>
      <c r="H68" s="169"/>
      <c r="J68" s="163"/>
      <c r="K68" s="163"/>
    </row>
    <row r="69" spans="1:11" s="162" customFormat="1" ht="25.5">
      <c r="A69" s="161"/>
      <c r="B69" s="53"/>
      <c r="C69" s="54"/>
      <c r="D69" s="55"/>
      <c r="E69" s="56" t="s">
        <v>263</v>
      </c>
      <c r="F69" s="57"/>
      <c r="G69" s="46"/>
      <c r="H69" s="169"/>
      <c r="J69" s="163"/>
      <c r="K69" s="163"/>
    </row>
    <row r="70" spans="1:11" s="162" customFormat="1" ht="12.75">
      <c r="A70" s="161"/>
      <c r="B70" s="127"/>
      <c r="C70" s="172"/>
      <c r="D70" s="173"/>
      <c r="E70" s="164"/>
      <c r="F70" s="165"/>
      <c r="G70" s="125"/>
      <c r="H70" s="171"/>
      <c r="J70" s="163"/>
      <c r="K70" s="163"/>
    </row>
    <row r="71" spans="1:11" ht="25.5">
      <c r="A71" s="161"/>
      <c r="B71" s="120" t="s">
        <v>187</v>
      </c>
      <c r="C71" s="121"/>
      <c r="D71" s="122"/>
      <c r="E71" s="123" t="s">
        <v>188</v>
      </c>
      <c r="F71" s="140"/>
      <c r="G71" s="125"/>
      <c r="H71" s="141"/>
    </row>
    <row r="72" spans="1:11">
      <c r="A72" s="161"/>
      <c r="B72" s="154"/>
      <c r="C72" s="172"/>
      <c r="D72" s="173"/>
      <c r="E72" s="197"/>
      <c r="F72" s="140"/>
      <c r="G72" s="125"/>
      <c r="H72" s="141"/>
    </row>
    <row r="73" spans="1:11" ht="25.5">
      <c r="A73" s="130">
        <f>IF(C73&lt;&gt;"",MAX(A$2:A72)+1,"")</f>
        <v>12</v>
      </c>
      <c r="B73" s="154"/>
      <c r="C73" s="121" t="s">
        <v>189</v>
      </c>
      <c r="D73" s="154"/>
      <c r="E73" s="123" t="s">
        <v>190</v>
      </c>
      <c r="F73" s="198"/>
      <c r="G73" s="135" t="s">
        <v>14</v>
      </c>
      <c r="H73" s="136">
        <f>F76</f>
        <v>2.61</v>
      </c>
    </row>
    <row r="74" spans="1:11" ht="25.5">
      <c r="A74" s="130"/>
      <c r="B74" s="154"/>
      <c r="C74" s="154"/>
      <c r="D74" s="173" t="s">
        <v>191</v>
      </c>
      <c r="E74" s="174" t="s">
        <v>192</v>
      </c>
      <c r="F74" s="199"/>
      <c r="G74" s="131" t="s">
        <v>14</v>
      </c>
      <c r="H74" s="141"/>
    </row>
    <row r="75" spans="1:11">
      <c r="A75" s="130"/>
      <c r="B75" s="154"/>
      <c r="C75" s="154"/>
      <c r="D75" s="173"/>
      <c r="E75" s="197" t="s">
        <v>186</v>
      </c>
      <c r="F75" s="198"/>
      <c r="G75" s="131"/>
      <c r="H75" s="141"/>
    </row>
    <row r="76" spans="1:11">
      <c r="A76" s="130"/>
      <c r="B76" s="154"/>
      <c r="C76" s="154"/>
      <c r="D76" s="173"/>
      <c r="E76" s="160" t="s">
        <v>231</v>
      </c>
      <c r="F76" s="198">
        <v>2.61</v>
      </c>
      <c r="G76" s="131"/>
      <c r="H76" s="141"/>
      <c r="I76" s="137"/>
    </row>
    <row r="77" spans="1:11">
      <c r="A77" s="161"/>
      <c r="B77" s="154"/>
      <c r="C77" s="172"/>
      <c r="D77" s="173"/>
      <c r="E77" s="197" t="s">
        <v>197</v>
      </c>
      <c r="F77" s="200"/>
      <c r="G77" s="125"/>
      <c r="H77" s="141"/>
    </row>
    <row r="78" spans="1:11">
      <c r="A78" s="161"/>
      <c r="B78" s="154"/>
      <c r="C78" s="172"/>
      <c r="D78" s="173"/>
      <c r="E78" s="123"/>
      <c r="F78" s="200"/>
      <c r="G78" s="125"/>
      <c r="H78" s="141"/>
    </row>
    <row r="79" spans="1:11">
      <c r="A79" s="130"/>
      <c r="B79" s="120" t="s">
        <v>236</v>
      </c>
      <c r="C79" s="121"/>
      <c r="D79" s="122"/>
      <c r="E79" s="123" t="s">
        <v>249</v>
      </c>
      <c r="F79" s="140"/>
      <c r="G79" s="135"/>
      <c r="H79" s="141"/>
    </row>
    <row r="80" spans="1:11">
      <c r="A80" s="130"/>
      <c r="B80" s="120"/>
      <c r="C80" s="170"/>
      <c r="D80" s="122"/>
      <c r="E80" s="197"/>
      <c r="F80" s="140"/>
      <c r="G80" s="135"/>
      <c r="H80" s="141"/>
    </row>
    <row r="81" spans="1:9">
      <c r="A81" s="130">
        <f>MAX(A$2:A80)+1</f>
        <v>13</v>
      </c>
      <c r="B81" s="120"/>
      <c r="C81" s="170" t="s">
        <v>237</v>
      </c>
      <c r="D81" s="122"/>
      <c r="E81" s="123" t="s">
        <v>238</v>
      </c>
      <c r="F81" s="201"/>
      <c r="G81" s="135" t="s">
        <v>13</v>
      </c>
      <c r="H81" s="136">
        <f>F82</f>
        <v>26.1</v>
      </c>
    </row>
    <row r="82" spans="1:9">
      <c r="A82" s="130"/>
      <c r="B82" s="120"/>
      <c r="C82" s="170"/>
      <c r="D82" s="122"/>
      <c r="E82" s="197" t="s">
        <v>239</v>
      </c>
      <c r="F82" s="140">
        <v>26.1</v>
      </c>
      <c r="G82" s="135"/>
      <c r="H82" s="141"/>
    </row>
    <row r="83" spans="1:9">
      <c r="A83" s="130"/>
      <c r="B83" s="120"/>
      <c r="C83" s="170"/>
      <c r="D83" s="122"/>
      <c r="E83" s="197"/>
      <c r="F83" s="140"/>
      <c r="G83" s="135"/>
      <c r="H83" s="141"/>
    </row>
    <row r="84" spans="1:9" ht="25.5">
      <c r="A84" s="161"/>
      <c r="B84" s="120" t="s">
        <v>76</v>
      </c>
      <c r="C84" s="121"/>
      <c r="D84" s="122"/>
      <c r="E84" s="123" t="s">
        <v>77</v>
      </c>
      <c r="F84" s="124"/>
      <c r="G84" s="131"/>
      <c r="H84" s="141"/>
    </row>
    <row r="85" spans="1:9">
      <c r="A85" s="161"/>
      <c r="B85" s="202"/>
      <c r="C85" s="127"/>
      <c r="D85" s="203"/>
      <c r="E85" s="123"/>
      <c r="F85" s="124"/>
      <c r="G85" s="131"/>
      <c r="H85" s="141"/>
    </row>
    <row r="86" spans="1:9" ht="25.5">
      <c r="A86" s="130">
        <f>MAX(A$2:A85)+1</f>
        <v>14</v>
      </c>
      <c r="B86" s="154"/>
      <c r="C86" s="132" t="s">
        <v>195</v>
      </c>
      <c r="D86" s="122"/>
      <c r="E86" s="123" t="s">
        <v>196</v>
      </c>
      <c r="F86" s="201"/>
      <c r="G86" s="135" t="s">
        <v>26</v>
      </c>
      <c r="H86" s="136">
        <f>F88</f>
        <v>16.059999999999999</v>
      </c>
    </row>
    <row r="87" spans="1:9">
      <c r="A87" s="161"/>
      <c r="B87" s="154"/>
      <c r="C87" s="170"/>
      <c r="D87" s="122"/>
      <c r="E87" s="160" t="s">
        <v>245</v>
      </c>
      <c r="F87" s="140"/>
      <c r="G87" s="135"/>
      <c r="H87" s="141"/>
    </row>
    <row r="88" spans="1:9">
      <c r="A88" s="161"/>
      <c r="B88" s="154"/>
      <c r="C88" s="170"/>
      <c r="D88" s="122"/>
      <c r="E88" s="160" t="s">
        <v>244</v>
      </c>
      <c r="F88" s="140">
        <v>16.059999999999999</v>
      </c>
      <c r="G88" s="135"/>
      <c r="H88" s="141"/>
      <c r="I88" s="137"/>
    </row>
    <row r="89" spans="1:9">
      <c r="A89" s="161"/>
      <c r="B89" s="154"/>
      <c r="C89" s="170"/>
      <c r="D89" s="122"/>
      <c r="E89" s="142"/>
      <c r="F89" s="140"/>
      <c r="G89" s="135"/>
      <c r="H89" s="141"/>
    </row>
    <row r="90" spans="1:9" ht="25.5">
      <c r="A90" s="161"/>
      <c r="B90" s="120" t="s">
        <v>218</v>
      </c>
      <c r="C90" s="121"/>
      <c r="D90" s="122"/>
      <c r="E90" s="123" t="s">
        <v>219</v>
      </c>
      <c r="F90" s="165"/>
      <c r="G90" s="125"/>
      <c r="H90" s="141"/>
      <c r="I90" s="204"/>
    </row>
    <row r="91" spans="1:9">
      <c r="A91" s="161"/>
      <c r="B91" s="154"/>
      <c r="C91" s="172"/>
      <c r="D91" s="173"/>
      <c r="E91" s="197"/>
      <c r="F91" s="165"/>
      <c r="G91" s="125"/>
      <c r="H91" s="141"/>
      <c r="I91" s="204"/>
    </row>
    <row r="92" spans="1:9" ht="25.5">
      <c r="A92" s="130">
        <f>MAX(A$2:A91)+1</f>
        <v>15</v>
      </c>
      <c r="B92" s="154"/>
      <c r="C92" s="170" t="s">
        <v>220</v>
      </c>
      <c r="D92" s="122"/>
      <c r="E92" s="123" t="s">
        <v>221</v>
      </c>
      <c r="F92" s="201"/>
      <c r="G92" s="135" t="s">
        <v>13</v>
      </c>
      <c r="H92" s="136">
        <f>F94</f>
        <v>5880</v>
      </c>
      <c r="I92" s="204"/>
    </row>
    <row r="93" spans="1:9" ht="15.75" customHeight="1">
      <c r="A93" s="161"/>
      <c r="B93" s="154"/>
      <c r="C93" s="172"/>
      <c r="D93" s="173"/>
      <c r="E93" s="197" t="s">
        <v>222</v>
      </c>
      <c r="F93" s="165"/>
      <c r="G93" s="125"/>
      <c r="H93" s="141"/>
      <c r="I93" s="204"/>
    </row>
    <row r="94" spans="1:9">
      <c r="A94" s="161"/>
      <c r="B94" s="154"/>
      <c r="C94" s="172"/>
      <c r="D94" s="173"/>
      <c r="E94" s="197" t="s">
        <v>223</v>
      </c>
      <c r="F94" s="165">
        <v>5880</v>
      </c>
      <c r="G94" s="125"/>
      <c r="H94" s="141"/>
      <c r="I94" s="204"/>
    </row>
    <row r="95" spans="1:9">
      <c r="A95" s="161"/>
      <c r="B95" s="154"/>
      <c r="C95" s="172"/>
      <c r="D95" s="173"/>
      <c r="E95" s="197"/>
      <c r="F95" s="165"/>
      <c r="G95" s="125"/>
      <c r="H95" s="141"/>
      <c r="I95" s="204"/>
    </row>
    <row r="96" spans="1:9">
      <c r="A96" s="161"/>
      <c r="B96" s="154"/>
      <c r="C96" s="172"/>
      <c r="D96" s="173"/>
      <c r="E96" s="123"/>
      <c r="F96" s="165"/>
      <c r="G96" s="125"/>
      <c r="H96" s="141"/>
      <c r="I96" s="204"/>
    </row>
    <row r="97" spans="1:9" ht="25.5">
      <c r="A97" s="161"/>
      <c r="B97" s="120" t="s">
        <v>224</v>
      </c>
      <c r="C97" s="121"/>
      <c r="D97" s="122"/>
      <c r="E97" s="123" t="s">
        <v>250</v>
      </c>
      <c r="F97" s="165"/>
      <c r="G97" s="125"/>
      <c r="H97" s="141"/>
      <c r="I97" s="204"/>
    </row>
    <row r="98" spans="1:9">
      <c r="A98" s="161"/>
      <c r="B98" s="166"/>
      <c r="C98" s="172"/>
      <c r="D98" s="173"/>
      <c r="F98" s="165"/>
      <c r="G98" s="125"/>
      <c r="H98" s="141"/>
      <c r="I98" s="204"/>
    </row>
    <row r="99" spans="1:9" ht="25.5">
      <c r="A99" s="130">
        <f>MAX(A$2:A98)+1</f>
        <v>16</v>
      </c>
      <c r="B99" s="166"/>
      <c r="C99" s="170" t="s">
        <v>232</v>
      </c>
      <c r="D99" s="122"/>
      <c r="E99" s="123" t="s">
        <v>233</v>
      </c>
      <c r="F99" s="201"/>
      <c r="G99" s="135" t="s">
        <v>14</v>
      </c>
      <c r="H99" s="136">
        <f>F101</f>
        <v>35</v>
      </c>
      <c r="I99" s="204"/>
    </row>
    <row r="100" spans="1:9" ht="25.5">
      <c r="A100" s="161"/>
      <c r="B100" s="166"/>
      <c r="C100" s="172"/>
      <c r="D100" s="173" t="s">
        <v>234</v>
      </c>
      <c r="E100" s="174" t="s">
        <v>235</v>
      </c>
      <c r="F100" s="199"/>
      <c r="G100" s="125" t="s">
        <v>14</v>
      </c>
      <c r="H100" s="141"/>
      <c r="I100" s="204"/>
    </row>
    <row r="101" spans="1:9">
      <c r="A101" s="161"/>
      <c r="B101" s="166"/>
      <c r="C101" s="172"/>
      <c r="D101" s="173"/>
      <c r="E101" s="197" t="s">
        <v>240</v>
      </c>
      <c r="F101" s="165">
        <v>35</v>
      </c>
      <c r="G101" s="125"/>
      <c r="H101" s="141"/>
      <c r="I101" s="204"/>
    </row>
    <row r="102" spans="1:9">
      <c r="A102" s="161"/>
      <c r="B102" s="166"/>
      <c r="C102" s="172"/>
      <c r="D102" s="173"/>
      <c r="E102" s="197"/>
      <c r="F102" s="165"/>
      <c r="G102" s="125"/>
      <c r="H102" s="141"/>
      <c r="I102" s="204"/>
    </row>
    <row r="103" spans="1:9" ht="25.5">
      <c r="A103" s="130">
        <f>MAX(A$2:A102)+1</f>
        <v>17</v>
      </c>
      <c r="B103" s="166"/>
      <c r="C103" s="170" t="s">
        <v>241</v>
      </c>
      <c r="D103" s="172"/>
      <c r="E103" s="123" t="s">
        <v>242</v>
      </c>
      <c r="F103" s="201"/>
      <c r="G103" s="135" t="s">
        <v>21</v>
      </c>
      <c r="H103" s="136">
        <f>F104</f>
        <v>0.184</v>
      </c>
      <c r="I103" s="204"/>
    </row>
    <row r="104" spans="1:9">
      <c r="A104" s="130"/>
      <c r="B104" s="166"/>
      <c r="C104" s="170"/>
      <c r="D104" s="172"/>
      <c r="E104" s="197" t="s">
        <v>243</v>
      </c>
      <c r="F104" s="165">
        <v>0.184</v>
      </c>
      <c r="G104" s="135"/>
      <c r="H104" s="141"/>
      <c r="I104" s="204"/>
    </row>
    <row r="105" spans="1:9">
      <c r="A105" s="161"/>
      <c r="B105" s="166"/>
      <c r="C105" s="172"/>
      <c r="D105" s="173"/>
      <c r="E105" s="134"/>
      <c r="F105" s="165"/>
      <c r="G105" s="125"/>
      <c r="H105" s="141"/>
      <c r="I105" s="204"/>
    </row>
    <row r="106" spans="1:9" ht="25.5">
      <c r="A106" s="130">
        <f>MAX(A$2:A105)+1</f>
        <v>18</v>
      </c>
      <c r="B106" s="166"/>
      <c r="C106" s="170" t="s">
        <v>193</v>
      </c>
      <c r="D106" s="122"/>
      <c r="E106" s="123" t="s">
        <v>194</v>
      </c>
      <c r="F106" s="201"/>
      <c r="G106" s="135" t="s">
        <v>14</v>
      </c>
      <c r="H106" s="136">
        <f>F108</f>
        <v>899.64</v>
      </c>
      <c r="I106" s="204"/>
    </row>
    <row r="107" spans="1:9">
      <c r="A107" s="161"/>
      <c r="B107" s="166"/>
      <c r="C107" s="172"/>
      <c r="D107" s="173"/>
      <c r="E107" s="197" t="s">
        <v>229</v>
      </c>
      <c r="F107" s="165"/>
      <c r="G107" s="125"/>
      <c r="H107" s="141"/>
      <c r="I107" s="204"/>
    </row>
    <row r="108" spans="1:9">
      <c r="A108" s="161"/>
      <c r="B108" s="166"/>
      <c r="C108" s="172"/>
      <c r="D108" s="173"/>
      <c r="E108" s="197" t="s">
        <v>228</v>
      </c>
      <c r="F108" s="165">
        <f>5880*0.15*1.02</f>
        <v>899.64</v>
      </c>
      <c r="G108" s="125"/>
      <c r="H108" s="141"/>
      <c r="I108" s="204"/>
    </row>
    <row r="109" spans="1:9">
      <c r="A109" s="161"/>
      <c r="B109" s="154"/>
      <c r="C109" s="172"/>
      <c r="D109" s="173"/>
      <c r="E109" s="197"/>
      <c r="F109" s="165"/>
      <c r="G109" s="125"/>
      <c r="H109" s="141"/>
      <c r="I109" s="204"/>
    </row>
    <row r="110" spans="1:9" ht="25.5">
      <c r="A110" s="130">
        <f>MAX(A$2:A109)+1</f>
        <v>19</v>
      </c>
      <c r="B110" s="154"/>
      <c r="C110" s="170" t="s">
        <v>225</v>
      </c>
      <c r="D110" s="122"/>
      <c r="E110" s="123" t="s">
        <v>226</v>
      </c>
      <c r="F110" s="201"/>
      <c r="G110" s="135" t="s">
        <v>14</v>
      </c>
      <c r="H110" s="136">
        <f>F112</f>
        <v>882</v>
      </c>
      <c r="I110" s="204"/>
    </row>
    <row r="111" spans="1:9">
      <c r="A111" s="161"/>
      <c r="B111" s="154"/>
      <c r="C111" s="172"/>
      <c r="D111" s="173"/>
      <c r="E111" s="197" t="s">
        <v>227</v>
      </c>
      <c r="F111" s="165"/>
      <c r="G111" s="125"/>
      <c r="H111" s="141"/>
      <c r="I111" s="204"/>
    </row>
    <row r="112" spans="1:9">
      <c r="A112" s="161"/>
      <c r="B112" s="154"/>
      <c r="C112" s="172"/>
      <c r="D112" s="173"/>
      <c r="E112" s="197" t="s">
        <v>228</v>
      </c>
      <c r="F112" s="165">
        <f>5880*0.15</f>
        <v>882</v>
      </c>
      <c r="G112" s="125"/>
      <c r="H112" s="141"/>
      <c r="I112" s="204"/>
    </row>
    <row r="113" spans="1:21">
      <c r="A113" s="161"/>
      <c r="B113" s="154"/>
      <c r="C113" s="172"/>
      <c r="D113" s="173"/>
      <c r="E113" s="197"/>
      <c r="F113" s="165"/>
      <c r="G113" s="125"/>
      <c r="H113" s="141"/>
      <c r="I113" s="204"/>
    </row>
    <row r="114" spans="1:21" ht="25.5">
      <c r="A114" s="130">
        <f>MAX(A$2:A113)+1</f>
        <v>20</v>
      </c>
      <c r="B114" s="154"/>
      <c r="C114" s="170" t="s">
        <v>80</v>
      </c>
      <c r="D114" s="122"/>
      <c r="E114" s="123" t="s">
        <v>81</v>
      </c>
      <c r="F114" s="201"/>
      <c r="G114" s="135" t="s">
        <v>14</v>
      </c>
      <c r="H114" s="136">
        <f>F115</f>
        <v>184.3</v>
      </c>
      <c r="I114" s="204"/>
    </row>
    <row r="115" spans="1:21">
      <c r="A115" s="161"/>
      <c r="B115" s="154"/>
      <c r="C115" s="172"/>
      <c r="D115" s="173"/>
      <c r="E115" s="197" t="s">
        <v>230</v>
      </c>
      <c r="F115" s="165">
        <f>2*1843*0.5*0.1</f>
        <v>184.3</v>
      </c>
      <c r="G115" s="125"/>
      <c r="H115" s="141"/>
      <c r="I115" s="204"/>
    </row>
    <row r="116" spans="1:21">
      <c r="A116" s="161"/>
      <c r="B116" s="154"/>
      <c r="C116" s="172"/>
      <c r="D116" s="173"/>
      <c r="E116" s="205"/>
      <c r="F116" s="165"/>
      <c r="G116" s="125"/>
      <c r="H116" s="141"/>
    </row>
    <row r="117" spans="1:21">
      <c r="A117" s="161"/>
      <c r="B117" s="120" t="s">
        <v>121</v>
      </c>
      <c r="C117" s="121"/>
      <c r="D117" s="122"/>
      <c r="E117" s="123" t="s">
        <v>122</v>
      </c>
      <c r="F117" s="124"/>
      <c r="G117" s="125"/>
      <c r="H117" s="141"/>
    </row>
    <row r="118" spans="1:21">
      <c r="A118" s="161"/>
      <c r="B118" s="120"/>
      <c r="C118" s="121"/>
      <c r="D118" s="122"/>
      <c r="E118" s="123"/>
      <c r="F118" s="124"/>
      <c r="G118" s="125"/>
      <c r="H118" s="141"/>
    </row>
    <row r="119" spans="1:21">
      <c r="A119" s="130">
        <f>MAX(A$2:A118)+1</f>
        <v>21</v>
      </c>
      <c r="B119" s="154"/>
      <c r="C119" s="170" t="s">
        <v>125</v>
      </c>
      <c r="D119" s="122"/>
      <c r="E119" s="123" t="s">
        <v>126</v>
      </c>
      <c r="F119" s="124"/>
      <c r="G119" s="135" t="s">
        <v>14</v>
      </c>
      <c r="H119" s="136">
        <f>F124</f>
        <v>7075</v>
      </c>
      <c r="I119" s="206"/>
      <c r="J119" s="207"/>
      <c r="K119" s="207"/>
      <c r="L119" s="208"/>
      <c r="M119" s="208"/>
      <c r="N119" s="162"/>
      <c r="O119" s="162"/>
      <c r="P119" s="162"/>
      <c r="Q119" s="162"/>
      <c r="R119" s="162"/>
      <c r="S119" s="162"/>
      <c r="T119" s="162"/>
      <c r="U119" s="162"/>
    </row>
    <row r="120" spans="1:21" ht="25.5">
      <c r="A120" s="161"/>
      <c r="B120" s="154"/>
      <c r="C120" s="154"/>
      <c r="D120" s="154"/>
      <c r="E120" s="197" t="s">
        <v>129</v>
      </c>
      <c r="F120" s="200"/>
      <c r="G120" s="125"/>
      <c r="H120" s="141"/>
      <c r="J120" s="163"/>
      <c r="K120" s="163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</row>
    <row r="121" spans="1:21">
      <c r="A121" s="161"/>
      <c r="B121" s="154"/>
      <c r="C121" s="154"/>
      <c r="D121" s="154"/>
      <c r="E121" s="209" t="s">
        <v>251</v>
      </c>
      <c r="F121" s="200">
        <v>3520</v>
      </c>
      <c r="G121" s="125"/>
      <c r="H121" s="126"/>
      <c r="J121" s="163"/>
      <c r="K121" s="163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1:21">
      <c r="A122" s="161"/>
      <c r="B122" s="154"/>
      <c r="C122" s="154"/>
      <c r="D122" s="154"/>
      <c r="E122" s="210" t="s">
        <v>252</v>
      </c>
      <c r="F122" s="200">
        <v>2840</v>
      </c>
      <c r="G122" s="125"/>
      <c r="H122" s="126"/>
      <c r="I122" s="206"/>
      <c r="J122" s="163"/>
      <c r="K122" s="163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</row>
    <row r="123" spans="1:21" ht="25.5">
      <c r="A123" s="161"/>
      <c r="B123" s="154"/>
      <c r="C123" s="154"/>
      <c r="D123" s="154"/>
      <c r="E123" s="211" t="s">
        <v>253</v>
      </c>
      <c r="F123" s="212">
        <v>715</v>
      </c>
      <c r="G123" s="125"/>
      <c r="H123" s="126"/>
      <c r="I123" s="206"/>
      <c r="J123" s="163"/>
      <c r="K123" s="163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</row>
    <row r="124" spans="1:21">
      <c r="A124" s="161"/>
      <c r="B124" s="154"/>
      <c r="C124" s="154"/>
      <c r="D124" s="154"/>
      <c r="E124" s="197" t="s">
        <v>199</v>
      </c>
      <c r="F124" s="165">
        <f>SUM(F121:F123)</f>
        <v>7075</v>
      </c>
      <c r="G124" s="125"/>
      <c r="H124" s="126"/>
      <c r="I124" s="213"/>
      <c r="J124" s="207"/>
      <c r="K124" s="207"/>
      <c r="L124" s="208"/>
      <c r="M124" s="208"/>
      <c r="N124" s="162"/>
      <c r="O124" s="162"/>
      <c r="P124" s="162"/>
      <c r="Q124" s="162"/>
      <c r="R124" s="162"/>
      <c r="S124" s="162"/>
      <c r="T124" s="162"/>
      <c r="U124" s="162"/>
    </row>
    <row r="125" spans="1:21" ht="15.75" thickBot="1">
      <c r="A125" s="214"/>
      <c r="B125" s="215"/>
      <c r="C125" s="215"/>
      <c r="D125" s="215"/>
      <c r="E125" s="216"/>
      <c r="F125" s="217"/>
      <c r="G125" s="218"/>
      <c r="H125" s="219"/>
    </row>
  </sheetData>
  <mergeCells count="6">
    <mergeCell ref="J5:K5"/>
    <mergeCell ref="I4:K4"/>
    <mergeCell ref="A5:C5"/>
    <mergeCell ref="E5:F6"/>
    <mergeCell ref="G5:G6"/>
    <mergeCell ref="H5:H6"/>
  </mergeCells>
  <phoneticPr fontId="7" type="noConversion"/>
  <conditionalFormatting sqref="F8:F9">
    <cfRule type="expression" priority="1" stopIfTrue="1">
      <formula>"a2"</formula>
    </cfRule>
  </conditionalFormatting>
  <pageMargins left="0.19685039370078741" right="0.19685039370078741" top="0.78740157480314965" bottom="0.59055118110236227" header="0.31496062992125984" footer="0.31496062992125984"/>
  <pageSetup paperSize="9" scale="90" orientation="landscape" r:id="rId1"/>
  <headerFooter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D689B-01CD-4C3E-8B20-8EEDB42EB268}">
  <sheetPr codeName="Hárok3"/>
  <dimension ref="A1:X22"/>
  <sheetViews>
    <sheetView zoomScaleNormal="100" workbookViewId="0">
      <pane ySplit="1" topLeftCell="A2" activePane="bottomLeft" state="frozen"/>
      <selection pane="bottomLeft" activeCell="C31" sqref="C31"/>
    </sheetView>
  </sheetViews>
  <sheetFormatPr defaultColWidth="8.85546875" defaultRowHeight="14.25"/>
  <cols>
    <col min="1" max="1" width="11.140625" style="44" customWidth="1"/>
    <col min="2" max="2" width="9.42578125" style="44" customWidth="1"/>
    <col min="3" max="3" width="43.42578125" style="94" customWidth="1"/>
    <col min="4" max="4" width="9.85546875" style="81" customWidth="1"/>
    <col min="5" max="5" width="9.5703125" style="82" customWidth="1"/>
    <col min="6" max="6" width="16.140625" style="92" bestFit="1" customWidth="1"/>
    <col min="7" max="7" width="49.5703125" style="43" customWidth="1"/>
    <col min="8" max="8" width="4.5703125" style="44" bestFit="1" customWidth="1"/>
    <col min="9" max="9" width="10.42578125" style="58" customWidth="1"/>
    <col min="10" max="10" width="13.85546875" style="59" customWidth="1"/>
    <col min="11" max="11" width="13.140625" style="59" customWidth="1"/>
    <col min="12" max="16384" width="8.85546875" style="43"/>
  </cols>
  <sheetData>
    <row r="1" spans="1:24">
      <c r="A1" s="60">
        <v>1</v>
      </c>
      <c r="B1" s="61" t="s">
        <v>201</v>
      </c>
      <c r="C1" s="69" t="s">
        <v>202</v>
      </c>
      <c r="D1" s="83" t="s">
        <v>264</v>
      </c>
      <c r="E1" s="84" t="s">
        <v>181</v>
      </c>
      <c r="F1" s="65" t="s">
        <v>268</v>
      </c>
      <c r="G1" s="66" t="s">
        <v>182</v>
      </c>
      <c r="H1" s="61" t="s">
        <v>14</v>
      </c>
      <c r="I1" s="79">
        <v>6872.5</v>
      </c>
      <c r="J1" s="63">
        <f t="shared" ref="J1:J21" si="0">L1</f>
        <v>0</v>
      </c>
      <c r="K1" s="64">
        <f t="shared" ref="K1:K21" si="1">ROUND(I1*J1,2)</f>
        <v>0</v>
      </c>
    </row>
    <row r="2" spans="1:24">
      <c r="A2" s="60">
        <v>2</v>
      </c>
      <c r="B2" s="61" t="s">
        <v>201</v>
      </c>
      <c r="C2" s="69" t="s">
        <v>202</v>
      </c>
      <c r="D2" s="83" t="s">
        <v>204</v>
      </c>
      <c r="E2" s="85" t="s">
        <v>38</v>
      </c>
      <c r="F2" s="67" t="s">
        <v>269</v>
      </c>
      <c r="G2" s="68" t="s">
        <v>39</v>
      </c>
      <c r="H2" s="62" t="s">
        <v>14</v>
      </c>
      <c r="I2" s="79">
        <v>32.64</v>
      </c>
      <c r="J2" s="63">
        <f t="shared" si="0"/>
        <v>0</v>
      </c>
      <c r="K2" s="64">
        <f t="shared" si="1"/>
        <v>0</v>
      </c>
    </row>
    <row r="3" spans="1:24">
      <c r="A3" s="60">
        <v>3</v>
      </c>
      <c r="B3" s="61" t="s">
        <v>201</v>
      </c>
      <c r="C3" s="69" t="s">
        <v>202</v>
      </c>
      <c r="D3" s="83" t="s">
        <v>204</v>
      </c>
      <c r="E3" s="84" t="s">
        <v>29</v>
      </c>
      <c r="F3" s="65" t="s">
        <v>270</v>
      </c>
      <c r="G3" s="66" t="s">
        <v>30</v>
      </c>
      <c r="H3" s="61" t="s">
        <v>14</v>
      </c>
      <c r="I3" s="79">
        <v>2203</v>
      </c>
      <c r="J3" s="63">
        <f t="shared" si="0"/>
        <v>0</v>
      </c>
      <c r="K3" s="64">
        <f t="shared" si="1"/>
        <v>0</v>
      </c>
    </row>
    <row r="4" spans="1:24" ht="25.5">
      <c r="A4" s="60">
        <v>4</v>
      </c>
      <c r="B4" s="61" t="s">
        <v>201</v>
      </c>
      <c r="C4" s="69" t="s">
        <v>202</v>
      </c>
      <c r="D4" s="83" t="s">
        <v>204</v>
      </c>
      <c r="E4" s="84" t="s">
        <v>62</v>
      </c>
      <c r="F4" s="65" t="s">
        <v>271</v>
      </c>
      <c r="G4" s="66" t="s">
        <v>63</v>
      </c>
      <c r="H4" s="61" t="s">
        <v>13</v>
      </c>
      <c r="I4" s="79">
        <v>13745</v>
      </c>
      <c r="J4" s="63">
        <f t="shared" si="0"/>
        <v>0</v>
      </c>
      <c r="K4" s="64">
        <f t="shared" si="1"/>
        <v>0</v>
      </c>
    </row>
    <row r="5" spans="1:24">
      <c r="A5" s="60">
        <v>5</v>
      </c>
      <c r="B5" s="61" t="s">
        <v>201</v>
      </c>
      <c r="C5" s="69" t="s">
        <v>202</v>
      </c>
      <c r="D5" s="83" t="s">
        <v>204</v>
      </c>
      <c r="E5" s="84" t="s">
        <v>68</v>
      </c>
      <c r="F5" s="65" t="s">
        <v>272</v>
      </c>
      <c r="G5" s="66" t="s">
        <v>69</v>
      </c>
      <c r="H5" s="61" t="s">
        <v>13</v>
      </c>
      <c r="I5" s="79">
        <v>3289</v>
      </c>
      <c r="J5" s="63">
        <f t="shared" si="0"/>
        <v>0</v>
      </c>
      <c r="K5" s="64">
        <f t="shared" si="1"/>
        <v>0</v>
      </c>
    </row>
    <row r="6" spans="1:24" s="45" customFormat="1" ht="12.75">
      <c r="A6" s="60">
        <v>6</v>
      </c>
      <c r="B6" s="61" t="s">
        <v>201</v>
      </c>
      <c r="C6" s="69" t="s">
        <v>202</v>
      </c>
      <c r="D6" s="86" t="s">
        <v>265</v>
      </c>
      <c r="E6" s="84" t="s">
        <v>27</v>
      </c>
      <c r="F6" s="65" t="s">
        <v>273</v>
      </c>
      <c r="G6" s="66" t="s">
        <v>28</v>
      </c>
      <c r="H6" s="61" t="s">
        <v>14</v>
      </c>
      <c r="I6" s="79">
        <v>2535</v>
      </c>
      <c r="J6" s="63">
        <f t="shared" si="0"/>
        <v>0</v>
      </c>
      <c r="K6" s="64">
        <f t="shared" si="1"/>
        <v>0</v>
      </c>
    </row>
    <row r="7" spans="1:24" s="45" customFormat="1" ht="12.75">
      <c r="A7" s="60">
        <v>7</v>
      </c>
      <c r="B7" s="61" t="s">
        <v>201</v>
      </c>
      <c r="C7" s="69" t="s">
        <v>202</v>
      </c>
      <c r="D7" s="83" t="s">
        <v>265</v>
      </c>
      <c r="E7" s="84" t="s">
        <v>42</v>
      </c>
      <c r="F7" s="65" t="s">
        <v>274</v>
      </c>
      <c r="G7" s="69" t="s">
        <v>139</v>
      </c>
      <c r="H7" s="61" t="s">
        <v>14</v>
      </c>
      <c r="I7" s="80">
        <v>3193</v>
      </c>
      <c r="J7" s="63">
        <f t="shared" si="0"/>
        <v>0</v>
      </c>
      <c r="K7" s="64">
        <f t="shared" si="1"/>
        <v>0</v>
      </c>
    </row>
    <row r="8" spans="1:24" s="45" customFormat="1" ht="25.5">
      <c r="A8" s="60">
        <v>8</v>
      </c>
      <c r="B8" s="61" t="s">
        <v>201</v>
      </c>
      <c r="C8" s="69" t="s">
        <v>202</v>
      </c>
      <c r="D8" s="83" t="s">
        <v>265</v>
      </c>
      <c r="E8" s="84" t="s">
        <v>12</v>
      </c>
      <c r="F8" s="65" t="s">
        <v>275</v>
      </c>
      <c r="G8" s="69" t="s">
        <v>51</v>
      </c>
      <c r="H8" s="61" t="s">
        <v>13</v>
      </c>
      <c r="I8" s="80">
        <v>3290</v>
      </c>
      <c r="J8" s="63">
        <f t="shared" si="0"/>
        <v>0</v>
      </c>
      <c r="K8" s="64">
        <f t="shared" si="1"/>
        <v>0</v>
      </c>
    </row>
    <row r="9" spans="1:24" s="45" customFormat="1" ht="25.5">
      <c r="A9" s="60">
        <v>9</v>
      </c>
      <c r="B9" s="61" t="s">
        <v>201</v>
      </c>
      <c r="C9" s="69" t="s">
        <v>202</v>
      </c>
      <c r="D9" s="83" t="s">
        <v>265</v>
      </c>
      <c r="E9" s="84" t="s">
        <v>54</v>
      </c>
      <c r="F9" s="65" t="s">
        <v>276</v>
      </c>
      <c r="G9" s="69" t="s">
        <v>55</v>
      </c>
      <c r="H9" s="61" t="s">
        <v>13</v>
      </c>
      <c r="I9" s="80">
        <v>3290</v>
      </c>
      <c r="J9" s="63">
        <f t="shared" si="0"/>
        <v>0</v>
      </c>
      <c r="K9" s="64">
        <f t="shared" si="1"/>
        <v>0</v>
      </c>
    </row>
    <row r="10" spans="1:24" s="45" customFormat="1" ht="25.5">
      <c r="A10" s="60">
        <v>10</v>
      </c>
      <c r="B10" s="61" t="s">
        <v>201</v>
      </c>
      <c r="C10" s="69" t="s">
        <v>202</v>
      </c>
      <c r="D10" s="83" t="s">
        <v>265</v>
      </c>
      <c r="E10" s="84" t="s">
        <v>58</v>
      </c>
      <c r="F10" s="65" t="s">
        <v>277</v>
      </c>
      <c r="G10" s="69" t="s">
        <v>59</v>
      </c>
      <c r="H10" s="61" t="s">
        <v>13</v>
      </c>
      <c r="I10" s="80">
        <v>3290</v>
      </c>
      <c r="J10" s="63">
        <f t="shared" si="0"/>
        <v>0</v>
      </c>
      <c r="K10" s="64">
        <f t="shared" si="1"/>
        <v>0</v>
      </c>
    </row>
    <row r="11" spans="1:24" s="45" customFormat="1" ht="12.75">
      <c r="A11" s="60">
        <v>11</v>
      </c>
      <c r="B11" s="61" t="s">
        <v>201</v>
      </c>
      <c r="C11" s="69" t="s">
        <v>202</v>
      </c>
      <c r="D11" s="87" t="s">
        <v>258</v>
      </c>
      <c r="E11" s="88" t="s">
        <v>207</v>
      </c>
      <c r="F11" s="76" t="s">
        <v>278</v>
      </c>
      <c r="G11" s="77" t="s">
        <v>139</v>
      </c>
      <c r="H11" s="78" t="s">
        <v>14</v>
      </c>
      <c r="I11" s="80">
        <v>32.64</v>
      </c>
      <c r="J11" s="63">
        <f t="shared" si="0"/>
        <v>0</v>
      </c>
      <c r="K11" s="64">
        <f t="shared" si="1"/>
        <v>0</v>
      </c>
    </row>
    <row r="12" spans="1:24" ht="25.5">
      <c r="A12" s="60">
        <v>12</v>
      </c>
      <c r="B12" s="61" t="s">
        <v>201</v>
      </c>
      <c r="C12" s="69" t="s">
        <v>202</v>
      </c>
      <c r="D12" s="86" t="s">
        <v>187</v>
      </c>
      <c r="E12" s="89" t="s">
        <v>189</v>
      </c>
      <c r="F12" s="61" t="s">
        <v>279</v>
      </c>
      <c r="G12" s="69" t="s">
        <v>190</v>
      </c>
      <c r="H12" s="61" t="s">
        <v>14</v>
      </c>
      <c r="I12" s="79">
        <v>2.61</v>
      </c>
      <c r="J12" s="63">
        <f t="shared" si="0"/>
        <v>0</v>
      </c>
      <c r="K12" s="64">
        <f t="shared" si="1"/>
        <v>0</v>
      </c>
    </row>
    <row r="13" spans="1:24" s="44" customFormat="1">
      <c r="A13" s="60">
        <v>13</v>
      </c>
      <c r="B13" s="61" t="s">
        <v>201</v>
      </c>
      <c r="C13" s="69" t="s">
        <v>202</v>
      </c>
      <c r="D13" s="86" t="s">
        <v>236</v>
      </c>
      <c r="E13" s="84" t="s">
        <v>237</v>
      </c>
      <c r="F13" s="65" t="s">
        <v>280</v>
      </c>
      <c r="G13" s="69" t="s">
        <v>238</v>
      </c>
      <c r="H13" s="61" t="s">
        <v>13</v>
      </c>
      <c r="I13" s="79">
        <v>26.1</v>
      </c>
      <c r="J13" s="63">
        <f t="shared" si="0"/>
        <v>0</v>
      </c>
      <c r="K13" s="64">
        <f t="shared" si="1"/>
        <v>0</v>
      </c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</row>
    <row r="14" spans="1:24" s="44" customFormat="1" ht="25.5">
      <c r="A14" s="60">
        <v>14</v>
      </c>
      <c r="B14" s="61" t="s">
        <v>201</v>
      </c>
      <c r="C14" s="69" t="s">
        <v>202</v>
      </c>
      <c r="D14" s="86" t="s">
        <v>266</v>
      </c>
      <c r="E14" s="84" t="s">
        <v>195</v>
      </c>
      <c r="F14" s="65" t="s">
        <v>281</v>
      </c>
      <c r="G14" s="69" t="s">
        <v>196</v>
      </c>
      <c r="H14" s="61" t="s">
        <v>26</v>
      </c>
      <c r="I14" s="79">
        <v>16.059999999999999</v>
      </c>
      <c r="J14" s="63">
        <f t="shared" si="0"/>
        <v>0</v>
      </c>
      <c r="K14" s="64">
        <f t="shared" si="1"/>
        <v>0</v>
      </c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</row>
    <row r="15" spans="1:24" s="44" customFormat="1" ht="25.5">
      <c r="A15" s="60">
        <v>15</v>
      </c>
      <c r="B15" s="61" t="s">
        <v>201</v>
      </c>
      <c r="C15" s="69" t="s">
        <v>202</v>
      </c>
      <c r="D15" s="86" t="s">
        <v>218</v>
      </c>
      <c r="E15" s="84" t="s">
        <v>220</v>
      </c>
      <c r="F15" s="65" t="s">
        <v>282</v>
      </c>
      <c r="G15" s="69" t="s">
        <v>221</v>
      </c>
      <c r="H15" s="61" t="s">
        <v>13</v>
      </c>
      <c r="I15" s="79">
        <v>5880</v>
      </c>
      <c r="J15" s="63">
        <f t="shared" si="0"/>
        <v>0</v>
      </c>
      <c r="K15" s="64">
        <f t="shared" si="1"/>
        <v>0</v>
      </c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</row>
    <row r="16" spans="1:24" s="44" customFormat="1" ht="25.5">
      <c r="A16" s="60">
        <v>16</v>
      </c>
      <c r="B16" s="61" t="s">
        <v>201</v>
      </c>
      <c r="C16" s="69" t="s">
        <v>202</v>
      </c>
      <c r="D16" s="83" t="s">
        <v>224</v>
      </c>
      <c r="E16" s="84" t="s">
        <v>232</v>
      </c>
      <c r="F16" s="65" t="s">
        <v>283</v>
      </c>
      <c r="G16" s="69" t="s">
        <v>233</v>
      </c>
      <c r="H16" s="61" t="s">
        <v>14</v>
      </c>
      <c r="I16" s="79">
        <v>35</v>
      </c>
      <c r="J16" s="63">
        <f t="shared" si="0"/>
        <v>0</v>
      </c>
      <c r="K16" s="64">
        <f t="shared" si="1"/>
        <v>0</v>
      </c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</row>
    <row r="17" spans="1:24" s="44" customFormat="1" ht="25.5">
      <c r="A17" s="60">
        <v>17</v>
      </c>
      <c r="B17" s="61" t="s">
        <v>201</v>
      </c>
      <c r="C17" s="69" t="s">
        <v>202</v>
      </c>
      <c r="D17" s="83" t="s">
        <v>224</v>
      </c>
      <c r="E17" s="84" t="s">
        <v>241</v>
      </c>
      <c r="F17" s="65" t="s">
        <v>284</v>
      </c>
      <c r="G17" s="69" t="s">
        <v>242</v>
      </c>
      <c r="H17" s="61" t="s">
        <v>21</v>
      </c>
      <c r="I17" s="79">
        <v>0.184</v>
      </c>
      <c r="J17" s="63">
        <f t="shared" si="0"/>
        <v>0</v>
      </c>
      <c r="K17" s="64">
        <f t="shared" si="1"/>
        <v>0</v>
      </c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</row>
    <row r="18" spans="1:24" s="44" customFormat="1" ht="25.5">
      <c r="A18" s="60">
        <v>18</v>
      </c>
      <c r="B18" s="61" t="s">
        <v>201</v>
      </c>
      <c r="C18" s="69" t="s">
        <v>202</v>
      </c>
      <c r="D18" s="83" t="s">
        <v>224</v>
      </c>
      <c r="E18" s="84" t="s">
        <v>193</v>
      </c>
      <c r="F18" s="65" t="s">
        <v>285</v>
      </c>
      <c r="G18" s="69" t="s">
        <v>194</v>
      </c>
      <c r="H18" s="61" t="s">
        <v>14</v>
      </c>
      <c r="I18" s="79">
        <v>899.64</v>
      </c>
      <c r="J18" s="63">
        <f t="shared" si="0"/>
        <v>0</v>
      </c>
      <c r="K18" s="64">
        <f t="shared" si="1"/>
        <v>0</v>
      </c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</row>
    <row r="19" spans="1:24" s="44" customFormat="1" ht="25.5">
      <c r="A19" s="60">
        <v>19</v>
      </c>
      <c r="B19" s="61" t="s">
        <v>201</v>
      </c>
      <c r="C19" s="69" t="s">
        <v>202</v>
      </c>
      <c r="D19" s="86" t="s">
        <v>224</v>
      </c>
      <c r="E19" s="84" t="s">
        <v>225</v>
      </c>
      <c r="F19" s="65" t="s">
        <v>286</v>
      </c>
      <c r="G19" s="69" t="s">
        <v>226</v>
      </c>
      <c r="H19" s="61" t="s">
        <v>14</v>
      </c>
      <c r="I19" s="79">
        <v>882</v>
      </c>
      <c r="J19" s="63">
        <f t="shared" si="0"/>
        <v>0</v>
      </c>
      <c r="K19" s="64">
        <f t="shared" si="1"/>
        <v>0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</row>
    <row r="20" spans="1:24" ht="25.5">
      <c r="A20" s="60">
        <v>20</v>
      </c>
      <c r="B20" s="61" t="s">
        <v>201</v>
      </c>
      <c r="C20" s="69" t="s">
        <v>202</v>
      </c>
      <c r="D20" s="86" t="s">
        <v>224</v>
      </c>
      <c r="E20" s="84" t="s">
        <v>80</v>
      </c>
      <c r="F20" s="65" t="s">
        <v>287</v>
      </c>
      <c r="G20" s="69" t="s">
        <v>81</v>
      </c>
      <c r="H20" s="61" t="s">
        <v>14</v>
      </c>
      <c r="I20" s="79">
        <v>184.3</v>
      </c>
      <c r="J20" s="63">
        <f t="shared" si="0"/>
        <v>0</v>
      </c>
      <c r="K20" s="64">
        <f t="shared" si="1"/>
        <v>0</v>
      </c>
    </row>
    <row r="21" spans="1:24">
      <c r="A21" s="60">
        <v>21</v>
      </c>
      <c r="B21" s="61" t="s">
        <v>201</v>
      </c>
      <c r="C21" s="69" t="s">
        <v>202</v>
      </c>
      <c r="D21" s="86" t="s">
        <v>267</v>
      </c>
      <c r="E21" s="84" t="s">
        <v>125</v>
      </c>
      <c r="F21" s="65" t="s">
        <v>288</v>
      </c>
      <c r="G21" s="69" t="s">
        <v>126</v>
      </c>
      <c r="H21" s="61" t="s">
        <v>14</v>
      </c>
      <c r="I21" s="79">
        <v>7075</v>
      </c>
      <c r="J21" s="63">
        <f t="shared" si="0"/>
        <v>0</v>
      </c>
      <c r="K21" s="64">
        <f t="shared" si="1"/>
        <v>0</v>
      </c>
    </row>
    <row r="22" spans="1:24">
      <c r="A22" s="70"/>
      <c r="B22" s="71"/>
      <c r="C22" s="95" t="s">
        <v>289</v>
      </c>
      <c r="D22" s="90"/>
      <c r="E22" s="91"/>
      <c r="F22" s="93"/>
      <c r="G22" s="72"/>
      <c r="H22" s="71"/>
      <c r="I22" s="73"/>
      <c r="J22" s="74"/>
      <c r="K22" s="75">
        <f>SUM(K1:K21)</f>
        <v>0</v>
      </c>
    </row>
  </sheetData>
  <pageMargins left="0.19685039370078741" right="0.19685039370078741" top="0.78740157480314965" bottom="0.59055118110236227" header="0.31496062992125984" footer="0.31496062992125984"/>
  <pageSetup paperSize="9" scale="90" orientation="landscape" r:id="rId1"/>
  <headerFooter>
    <oddHeader>&amp;LStavba : Rýchlostná cesta R2 Šaca - Košické Olšany</oddHeader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H98"/>
  <sheetViews>
    <sheetView zoomScale="120" zoomScaleNormal="120" workbookViewId="0">
      <pane ySplit="1" topLeftCell="A42" activePane="bottomLeft" state="frozen"/>
      <selection pane="bottomLeft" activeCell="A49" sqref="A49"/>
    </sheetView>
  </sheetViews>
  <sheetFormatPr defaultColWidth="9.140625" defaultRowHeight="14.25"/>
  <cols>
    <col min="1" max="1" width="4.42578125" style="29" customWidth="1"/>
    <col min="2" max="2" width="9.85546875" style="29" customWidth="1"/>
    <col min="3" max="3" width="10" style="29" customWidth="1"/>
    <col min="4" max="4" width="45.85546875" style="29" customWidth="1"/>
    <col min="5" max="5" width="5.5703125" style="29" customWidth="1"/>
    <col min="6" max="6" width="8.5703125" style="29" customWidth="1"/>
    <col min="7" max="7" width="11.42578125" style="29" customWidth="1"/>
    <col min="8" max="8" width="39.5703125" style="29" customWidth="1"/>
    <col min="9" max="9" width="9.140625" style="29" customWidth="1"/>
    <col min="10" max="10" width="9.140625" style="29"/>
    <col min="11" max="11" width="4.42578125" style="29" customWidth="1"/>
    <col min="12" max="12" width="11" style="29" customWidth="1"/>
    <col min="13" max="16384" width="9.140625" style="29"/>
  </cols>
  <sheetData>
    <row r="1" spans="1:8">
      <c r="A1" s="4" t="s">
        <v>6</v>
      </c>
      <c r="B1" s="5" t="s">
        <v>7</v>
      </c>
      <c r="C1" s="5" t="s">
        <v>8</v>
      </c>
      <c r="D1" s="6" t="s">
        <v>3</v>
      </c>
      <c r="E1" s="7" t="s">
        <v>4</v>
      </c>
      <c r="F1" s="8" t="s">
        <v>5</v>
      </c>
      <c r="G1" s="28" t="s">
        <v>178</v>
      </c>
      <c r="H1" s="28" t="s">
        <v>179</v>
      </c>
    </row>
    <row r="2" spans="1:8" ht="15">
      <c r="A2" s="30"/>
      <c r="B2" s="26" t="s">
        <v>15</v>
      </c>
      <c r="C2" s="27"/>
      <c r="D2" s="26" t="s">
        <v>16</v>
      </c>
      <c r="E2" s="30"/>
      <c r="F2" s="31"/>
      <c r="G2" s="32"/>
      <c r="H2" s="32"/>
    </row>
    <row r="3" spans="1:8" ht="25.5">
      <c r="A3" s="1">
        <v>1</v>
      </c>
      <c r="B3" s="30"/>
      <c r="C3" s="10" t="s">
        <v>49</v>
      </c>
      <c r="D3" s="9" t="s">
        <v>50</v>
      </c>
      <c r="E3" s="4" t="s">
        <v>13</v>
      </c>
      <c r="F3" s="11">
        <v>2047</v>
      </c>
      <c r="G3" s="32"/>
      <c r="H3" s="32"/>
    </row>
    <row r="4" spans="1:8" ht="25.5">
      <c r="A4" s="1">
        <v>2</v>
      </c>
      <c r="B4" s="30"/>
      <c r="C4" s="10" t="s">
        <v>17</v>
      </c>
      <c r="D4" s="9" t="s">
        <v>18</v>
      </c>
      <c r="E4" s="4" t="s">
        <v>13</v>
      </c>
      <c r="F4" s="15">
        <v>2047</v>
      </c>
      <c r="G4" s="32"/>
      <c r="H4" s="32"/>
    </row>
    <row r="5" spans="1:8">
      <c r="A5" s="1">
        <v>3</v>
      </c>
      <c r="B5" s="30"/>
      <c r="C5" s="10" t="s">
        <v>19</v>
      </c>
      <c r="D5" s="9" t="s">
        <v>20</v>
      </c>
      <c r="E5" s="4" t="s">
        <v>21</v>
      </c>
      <c r="F5" s="15">
        <v>2260</v>
      </c>
      <c r="G5" s="32"/>
      <c r="H5" s="32"/>
    </row>
    <row r="6" spans="1:8" s="33" customFormat="1" ht="25.5">
      <c r="A6" s="1">
        <v>4</v>
      </c>
      <c r="B6" s="30"/>
      <c r="C6" s="10" t="s">
        <v>22</v>
      </c>
      <c r="D6" s="9" t="s">
        <v>23</v>
      </c>
      <c r="E6" s="4" t="s">
        <v>13</v>
      </c>
      <c r="F6" s="15">
        <v>2047</v>
      </c>
      <c r="G6" s="30"/>
      <c r="H6" s="30"/>
    </row>
    <row r="7" spans="1:8" ht="25.5">
      <c r="A7" s="1">
        <v>5</v>
      </c>
      <c r="B7" s="30"/>
      <c r="C7" s="10" t="s">
        <v>24</v>
      </c>
      <c r="D7" s="9" t="s">
        <v>25</v>
      </c>
      <c r="E7" s="4" t="s">
        <v>26</v>
      </c>
      <c r="F7" s="15">
        <v>30</v>
      </c>
      <c r="G7" s="32"/>
      <c r="H7" s="32"/>
    </row>
    <row r="8" spans="1:8" ht="27.75" customHeight="1">
      <c r="A8" s="12"/>
      <c r="B8" s="26" t="s">
        <v>167</v>
      </c>
      <c r="C8" s="27"/>
      <c r="D8" s="26" t="s">
        <v>168</v>
      </c>
      <c r="E8" s="14"/>
      <c r="F8" s="15"/>
      <c r="G8" s="32"/>
      <c r="H8" s="32"/>
    </row>
    <row r="9" spans="1:8">
      <c r="A9" s="1">
        <v>6</v>
      </c>
      <c r="B9" s="30"/>
      <c r="C9" s="10" t="s">
        <v>169</v>
      </c>
      <c r="D9" s="9" t="s">
        <v>170</v>
      </c>
      <c r="E9" s="4" t="s">
        <v>13</v>
      </c>
      <c r="F9" s="15">
        <v>8923</v>
      </c>
      <c r="G9" s="32"/>
      <c r="H9" s="32"/>
    </row>
    <row r="10" spans="1:8">
      <c r="A10" s="1">
        <v>7</v>
      </c>
      <c r="B10" s="30"/>
      <c r="C10" s="10" t="s">
        <v>171</v>
      </c>
      <c r="D10" s="9" t="s">
        <v>172</v>
      </c>
      <c r="E10" s="4" t="s">
        <v>104</v>
      </c>
      <c r="F10" s="15">
        <v>2227</v>
      </c>
      <c r="G10" s="32"/>
      <c r="H10" s="32"/>
    </row>
    <row r="11" spans="1:8">
      <c r="A11" s="1">
        <v>8</v>
      </c>
      <c r="B11" s="30"/>
      <c r="C11" s="10" t="s">
        <v>173</v>
      </c>
      <c r="D11" s="9" t="s">
        <v>174</v>
      </c>
      <c r="E11" s="4" t="s">
        <v>104</v>
      </c>
      <c r="F11" s="15">
        <v>2227</v>
      </c>
      <c r="G11" s="32"/>
      <c r="H11" s="32"/>
    </row>
    <row r="12" spans="1:8" s="33" customFormat="1" ht="15">
      <c r="A12" s="30"/>
      <c r="B12" s="26" t="s">
        <v>10</v>
      </c>
      <c r="C12" s="27"/>
      <c r="D12" s="26" t="s">
        <v>11</v>
      </c>
      <c r="E12" s="1"/>
      <c r="F12" s="15"/>
      <c r="G12" s="30"/>
      <c r="H12" s="30"/>
    </row>
    <row r="13" spans="1:8" s="33" customFormat="1" ht="12.75">
      <c r="A13" s="1">
        <v>9</v>
      </c>
      <c r="B13" s="16"/>
      <c r="C13" s="17" t="s">
        <v>42</v>
      </c>
      <c r="D13" s="13" t="s">
        <v>139</v>
      </c>
      <c r="E13" s="1" t="s">
        <v>14</v>
      </c>
      <c r="F13" s="18">
        <v>85248</v>
      </c>
      <c r="G13" s="30"/>
      <c r="H13" s="30"/>
    </row>
    <row r="14" spans="1:8" s="33" customFormat="1" ht="25.5">
      <c r="A14" s="1">
        <v>10</v>
      </c>
      <c r="B14" s="16"/>
      <c r="C14" s="17" t="s">
        <v>12</v>
      </c>
      <c r="D14" s="13" t="s">
        <v>51</v>
      </c>
      <c r="E14" s="1" t="s">
        <v>14</v>
      </c>
      <c r="F14" s="18">
        <v>65575</v>
      </c>
      <c r="G14" s="30"/>
      <c r="H14" s="30"/>
    </row>
    <row r="15" spans="1:8" s="33" customFormat="1" ht="25.5">
      <c r="A15" s="1">
        <v>11</v>
      </c>
      <c r="B15" s="16"/>
      <c r="C15" s="17" t="s">
        <v>54</v>
      </c>
      <c r="D15" s="13" t="s">
        <v>55</v>
      </c>
      <c r="E15" s="1" t="s">
        <v>13</v>
      </c>
      <c r="F15" s="18">
        <v>327875</v>
      </c>
      <c r="G15" s="30"/>
      <c r="H15" s="30"/>
    </row>
    <row r="16" spans="1:8" s="33" customFormat="1" ht="25.5">
      <c r="A16" s="1">
        <v>12</v>
      </c>
      <c r="B16" s="16"/>
      <c r="C16" s="17" t="s">
        <v>58</v>
      </c>
      <c r="D16" s="13" t="s">
        <v>59</v>
      </c>
      <c r="E16" s="1" t="s">
        <v>13</v>
      </c>
      <c r="F16" s="18">
        <v>327875</v>
      </c>
      <c r="G16" s="30"/>
      <c r="H16" s="30"/>
    </row>
    <row r="17" spans="1:8" s="33" customFormat="1" ht="30">
      <c r="A17" s="30"/>
      <c r="B17" s="26" t="s">
        <v>44</v>
      </c>
      <c r="C17" s="27"/>
      <c r="D17" s="26" t="s">
        <v>45</v>
      </c>
      <c r="E17" s="4"/>
      <c r="F17" s="11"/>
      <c r="G17" s="30"/>
      <c r="H17" s="30"/>
    </row>
    <row r="18" spans="1:8" s="33" customFormat="1" ht="12.75">
      <c r="A18" s="1">
        <v>13</v>
      </c>
      <c r="B18" s="30"/>
      <c r="C18" s="10" t="s">
        <v>35</v>
      </c>
      <c r="D18" s="9" t="s">
        <v>46</v>
      </c>
      <c r="E18" s="4" t="s">
        <v>14</v>
      </c>
      <c r="F18" s="15">
        <v>19673</v>
      </c>
      <c r="G18" s="30"/>
      <c r="H18" s="30"/>
    </row>
    <row r="19" spans="1:8" s="33" customFormat="1" ht="12.75">
      <c r="A19" s="1">
        <v>14</v>
      </c>
      <c r="B19" s="30"/>
      <c r="C19" s="10" t="s">
        <v>47</v>
      </c>
      <c r="D19" s="9" t="s">
        <v>48</v>
      </c>
      <c r="E19" s="4" t="s">
        <v>14</v>
      </c>
      <c r="F19" s="15">
        <v>296729</v>
      </c>
      <c r="G19" s="30"/>
      <c r="H19" s="30"/>
    </row>
    <row r="20" spans="1:8" s="33" customFormat="1" ht="12.75">
      <c r="A20" s="1">
        <v>15</v>
      </c>
      <c r="B20" s="30"/>
      <c r="C20" s="17" t="s">
        <v>131</v>
      </c>
      <c r="D20" s="13" t="s">
        <v>132</v>
      </c>
      <c r="E20" s="1" t="s">
        <v>14</v>
      </c>
      <c r="F20" s="15">
        <v>1020</v>
      </c>
      <c r="G20" s="30"/>
      <c r="H20" s="30"/>
    </row>
    <row r="21" spans="1:8" s="33" customFormat="1" ht="12.75">
      <c r="A21" s="1">
        <v>16</v>
      </c>
      <c r="B21" s="30"/>
      <c r="C21" s="10" t="s">
        <v>36</v>
      </c>
      <c r="D21" s="9" t="s">
        <v>37</v>
      </c>
      <c r="E21" s="4" t="s">
        <v>14</v>
      </c>
      <c r="F21" s="21">
        <v>452</v>
      </c>
      <c r="G21" s="30"/>
      <c r="H21" s="30"/>
    </row>
    <row r="22" spans="1:8" s="33" customFormat="1" ht="12.75">
      <c r="A22" s="1">
        <v>17</v>
      </c>
      <c r="B22" s="30"/>
      <c r="C22" s="10" t="s">
        <v>38</v>
      </c>
      <c r="D22" s="9" t="s">
        <v>39</v>
      </c>
      <c r="E22" s="4" t="s">
        <v>14</v>
      </c>
      <c r="F22" s="15">
        <v>3932</v>
      </c>
      <c r="G22" s="30"/>
      <c r="H22" s="30"/>
    </row>
    <row r="23" spans="1:8" s="33" customFormat="1" ht="12.75">
      <c r="A23" s="1">
        <v>18</v>
      </c>
      <c r="B23" s="30"/>
      <c r="C23" s="10" t="s">
        <v>27</v>
      </c>
      <c r="D23" s="9" t="s">
        <v>28</v>
      </c>
      <c r="E23" s="4" t="s">
        <v>14</v>
      </c>
      <c r="F23" s="15">
        <v>321805</v>
      </c>
      <c r="G23" s="30"/>
      <c r="H23" s="30"/>
    </row>
    <row r="24" spans="1:8" s="33" customFormat="1" ht="12.75">
      <c r="A24" s="1">
        <v>19</v>
      </c>
      <c r="B24" s="30"/>
      <c r="C24" s="10" t="s">
        <v>29</v>
      </c>
      <c r="D24" s="9" t="s">
        <v>30</v>
      </c>
      <c r="E24" s="4" t="s">
        <v>14</v>
      </c>
      <c r="F24" s="21">
        <v>173495</v>
      </c>
      <c r="G24" s="30"/>
      <c r="H24" s="30"/>
    </row>
    <row r="25" spans="1:8" ht="25.5">
      <c r="A25" s="1">
        <v>20</v>
      </c>
      <c r="B25" s="16"/>
      <c r="C25" s="17" t="s">
        <v>133</v>
      </c>
      <c r="D25" s="13" t="s">
        <v>134</v>
      </c>
      <c r="E25" s="1" t="s">
        <v>14</v>
      </c>
      <c r="F25" s="19">
        <v>173495</v>
      </c>
      <c r="G25" s="32"/>
      <c r="H25" s="32"/>
    </row>
    <row r="26" spans="1:8">
      <c r="A26" s="1">
        <v>21</v>
      </c>
      <c r="B26" s="30"/>
      <c r="C26" s="10" t="s">
        <v>31</v>
      </c>
      <c r="D26" s="9" t="s">
        <v>32</v>
      </c>
      <c r="E26" s="4" t="s">
        <v>14</v>
      </c>
      <c r="F26" s="21">
        <v>590</v>
      </c>
      <c r="G26" s="32"/>
      <c r="H26" s="32"/>
    </row>
    <row r="27" spans="1:8">
      <c r="A27" s="1">
        <v>22</v>
      </c>
      <c r="B27" s="30"/>
      <c r="C27" s="17" t="s">
        <v>135</v>
      </c>
      <c r="D27" s="13" t="s">
        <v>136</v>
      </c>
      <c r="E27" s="1" t="s">
        <v>14</v>
      </c>
      <c r="F27" s="19">
        <v>3100</v>
      </c>
      <c r="G27" s="32"/>
      <c r="H27" s="32"/>
    </row>
    <row r="28" spans="1:8">
      <c r="A28" s="1">
        <v>23</v>
      </c>
      <c r="B28" s="30"/>
      <c r="C28" s="17" t="s">
        <v>42</v>
      </c>
      <c r="D28" s="13" t="s">
        <v>139</v>
      </c>
      <c r="E28" s="1" t="s">
        <v>14</v>
      </c>
      <c r="F28" s="19">
        <v>475627</v>
      </c>
      <c r="G28" s="32"/>
      <c r="H28" s="32"/>
    </row>
    <row r="29" spans="1:8">
      <c r="A29" s="1">
        <v>24</v>
      </c>
      <c r="B29" s="30"/>
      <c r="C29" s="17" t="s">
        <v>137</v>
      </c>
      <c r="D29" s="13" t="s">
        <v>138</v>
      </c>
      <c r="E29" s="1" t="s">
        <v>14</v>
      </c>
      <c r="F29" s="19">
        <v>39345</v>
      </c>
      <c r="G29" s="32"/>
      <c r="H29" s="32"/>
    </row>
    <row r="30" spans="1:8" ht="25.5">
      <c r="A30" s="1">
        <v>25</v>
      </c>
      <c r="B30" s="30"/>
      <c r="C30" s="10" t="s">
        <v>33</v>
      </c>
      <c r="D30" s="9" t="s">
        <v>34</v>
      </c>
      <c r="E30" s="4" t="s">
        <v>13</v>
      </c>
      <c r="F30" s="15">
        <v>42130</v>
      </c>
      <c r="G30" s="32"/>
      <c r="H30" s="34"/>
    </row>
    <row r="31" spans="1:8" ht="25.5">
      <c r="A31" s="1">
        <v>26</v>
      </c>
      <c r="B31" s="30"/>
      <c r="C31" s="17" t="s">
        <v>62</v>
      </c>
      <c r="D31" s="13" t="s">
        <v>63</v>
      </c>
      <c r="E31" s="1" t="s">
        <v>13</v>
      </c>
      <c r="F31" s="15">
        <v>71734</v>
      </c>
      <c r="G31" s="32"/>
      <c r="H31" s="20"/>
    </row>
    <row r="32" spans="1:8">
      <c r="A32" s="1">
        <v>27</v>
      </c>
      <c r="B32" s="30"/>
      <c r="C32" s="17" t="s">
        <v>64</v>
      </c>
      <c r="D32" s="13" t="s">
        <v>65</v>
      </c>
      <c r="E32" s="1" t="s">
        <v>13</v>
      </c>
      <c r="F32" s="35">
        <v>255000</v>
      </c>
      <c r="G32" s="32"/>
      <c r="H32" s="32"/>
    </row>
    <row r="33" spans="1:8">
      <c r="A33" s="1">
        <v>28</v>
      </c>
      <c r="B33" s="30"/>
      <c r="C33" s="17" t="s">
        <v>66</v>
      </c>
      <c r="D33" s="13" t="s">
        <v>67</v>
      </c>
      <c r="E33" s="1" t="s">
        <v>13</v>
      </c>
      <c r="F33" s="15">
        <v>69927</v>
      </c>
      <c r="G33" s="32"/>
      <c r="H33" s="32"/>
    </row>
    <row r="34" spans="1:8">
      <c r="A34" s="1">
        <v>29</v>
      </c>
      <c r="B34" s="30"/>
      <c r="C34" s="17" t="s">
        <v>68</v>
      </c>
      <c r="D34" s="13" t="s">
        <v>69</v>
      </c>
      <c r="E34" s="1" t="s">
        <v>13</v>
      </c>
      <c r="F34" s="15">
        <v>71728</v>
      </c>
      <c r="G34" s="32"/>
      <c r="H34" s="32"/>
    </row>
    <row r="35" spans="1:8" ht="25.5">
      <c r="A35" s="1">
        <v>30</v>
      </c>
      <c r="B35" s="30"/>
      <c r="C35" s="17" t="s">
        <v>72</v>
      </c>
      <c r="D35" s="13" t="s">
        <v>73</v>
      </c>
      <c r="E35" s="1" t="s">
        <v>14</v>
      </c>
      <c r="F35" s="18">
        <v>2623</v>
      </c>
      <c r="G35" s="32"/>
      <c r="H35" s="32"/>
    </row>
    <row r="36" spans="1:8" ht="25.5">
      <c r="A36" s="1">
        <v>31</v>
      </c>
      <c r="B36" s="30"/>
      <c r="C36" s="17" t="s">
        <v>143</v>
      </c>
      <c r="D36" s="13" t="s">
        <v>144</v>
      </c>
      <c r="E36" s="1" t="s">
        <v>14</v>
      </c>
      <c r="F36" s="15">
        <v>284</v>
      </c>
      <c r="G36" s="32"/>
      <c r="H36" s="32"/>
    </row>
    <row r="37" spans="1:8" ht="25.5">
      <c r="A37" s="1">
        <v>32</v>
      </c>
      <c r="B37" s="30"/>
      <c r="C37" s="17" t="s">
        <v>74</v>
      </c>
      <c r="D37" s="13" t="s">
        <v>75</v>
      </c>
      <c r="E37" s="1" t="s">
        <v>26</v>
      </c>
      <c r="F37" s="15">
        <v>6104</v>
      </c>
      <c r="G37" s="32"/>
      <c r="H37" s="32"/>
    </row>
    <row r="38" spans="1:8" ht="60">
      <c r="A38" s="30"/>
      <c r="B38" s="26" t="s">
        <v>127</v>
      </c>
      <c r="C38" s="27"/>
      <c r="D38" s="26" t="s">
        <v>128</v>
      </c>
      <c r="E38" s="1"/>
      <c r="F38" s="21"/>
      <c r="G38" s="32"/>
      <c r="H38" s="32"/>
    </row>
    <row r="39" spans="1:8" ht="25.5">
      <c r="A39" s="1">
        <v>33</v>
      </c>
      <c r="B39" s="30"/>
      <c r="C39" s="17" t="s">
        <v>145</v>
      </c>
      <c r="D39" s="13" t="s">
        <v>146</v>
      </c>
      <c r="E39" s="1" t="s">
        <v>104</v>
      </c>
      <c r="F39" s="15">
        <v>119</v>
      </c>
      <c r="G39" s="32"/>
      <c r="H39" s="32"/>
    </row>
    <row r="40" spans="1:8" ht="45">
      <c r="A40" s="30"/>
      <c r="B40" s="26" t="s">
        <v>76</v>
      </c>
      <c r="C40" s="27"/>
      <c r="D40" s="26" t="s">
        <v>77</v>
      </c>
      <c r="E40" s="16"/>
      <c r="F40" s="15"/>
      <c r="G40" s="32"/>
      <c r="H40" s="32"/>
    </row>
    <row r="41" spans="1:8" ht="25.5">
      <c r="A41" s="1">
        <v>34</v>
      </c>
      <c r="B41" s="30"/>
      <c r="C41" s="17" t="s">
        <v>78</v>
      </c>
      <c r="D41" s="13" t="s">
        <v>79</v>
      </c>
      <c r="E41" s="1" t="s">
        <v>14</v>
      </c>
      <c r="F41" s="15">
        <v>30446</v>
      </c>
      <c r="G41" s="32"/>
      <c r="H41" s="32"/>
    </row>
    <row r="42" spans="1:8" ht="25.5">
      <c r="A42" s="1">
        <v>35</v>
      </c>
      <c r="B42" s="30"/>
      <c r="C42" s="2" t="s">
        <v>141</v>
      </c>
      <c r="D42" s="3" t="s">
        <v>142</v>
      </c>
      <c r="E42" s="14" t="s">
        <v>14</v>
      </c>
      <c r="F42" s="15">
        <v>4496</v>
      </c>
      <c r="G42" s="32"/>
      <c r="H42" s="32"/>
    </row>
    <row r="43" spans="1:8" ht="25.5">
      <c r="A43" s="1">
        <v>36</v>
      </c>
      <c r="B43" s="30"/>
      <c r="C43" s="17" t="s">
        <v>80</v>
      </c>
      <c r="D43" s="13" t="s">
        <v>81</v>
      </c>
      <c r="E43" s="1" t="s">
        <v>14</v>
      </c>
      <c r="F43" s="15">
        <v>1786</v>
      </c>
      <c r="G43" s="32"/>
      <c r="H43" s="32"/>
    </row>
    <row r="44" spans="1:8" ht="38.25">
      <c r="A44" s="1">
        <v>37</v>
      </c>
      <c r="B44" s="30"/>
      <c r="C44" s="17" t="s">
        <v>82</v>
      </c>
      <c r="D44" s="13" t="s">
        <v>83</v>
      </c>
      <c r="E44" s="1" t="s">
        <v>14</v>
      </c>
      <c r="F44" s="15">
        <v>21930.5</v>
      </c>
      <c r="G44" s="32"/>
      <c r="H44" s="32"/>
    </row>
    <row r="45" spans="1:8" ht="38.25">
      <c r="A45" s="1">
        <v>38</v>
      </c>
      <c r="B45" s="30"/>
      <c r="C45" s="17" t="s">
        <v>84</v>
      </c>
      <c r="D45" s="13" t="s">
        <v>85</v>
      </c>
      <c r="E45" s="1" t="s">
        <v>13</v>
      </c>
      <c r="F45" s="15">
        <v>109652.5</v>
      </c>
      <c r="G45" s="32"/>
      <c r="H45" s="32"/>
    </row>
    <row r="46" spans="1:8" ht="25.5">
      <c r="A46" s="1">
        <v>39</v>
      </c>
      <c r="B46" s="30"/>
      <c r="C46" s="17" t="s">
        <v>86</v>
      </c>
      <c r="D46" s="13" t="s">
        <v>87</v>
      </c>
      <c r="E46" s="22" t="s">
        <v>14</v>
      </c>
      <c r="F46" s="15">
        <v>7261</v>
      </c>
      <c r="G46" s="32"/>
      <c r="H46" s="32"/>
    </row>
    <row r="47" spans="1:8" ht="25.5">
      <c r="A47" s="1">
        <v>40</v>
      </c>
      <c r="B47" s="30"/>
      <c r="C47" s="17" t="s">
        <v>155</v>
      </c>
      <c r="D47" s="13" t="s">
        <v>156</v>
      </c>
      <c r="E47" s="1" t="s">
        <v>26</v>
      </c>
      <c r="F47" s="15">
        <v>123</v>
      </c>
      <c r="G47" s="32"/>
      <c r="H47" s="32"/>
    </row>
    <row r="48" spans="1:8" ht="45">
      <c r="A48" s="30"/>
      <c r="B48" s="26" t="s">
        <v>90</v>
      </c>
      <c r="C48" s="27"/>
      <c r="D48" s="26" t="s">
        <v>91</v>
      </c>
      <c r="E48" s="16"/>
      <c r="F48" s="18"/>
      <c r="G48" s="32"/>
      <c r="H48" s="32"/>
    </row>
    <row r="49" spans="1:8" ht="38.25">
      <c r="A49" s="1">
        <v>41</v>
      </c>
      <c r="B49" s="30"/>
      <c r="C49" s="17" t="s">
        <v>88</v>
      </c>
      <c r="D49" s="13" t="s">
        <v>89</v>
      </c>
      <c r="E49" s="1" t="s">
        <v>13</v>
      </c>
      <c r="F49" s="18">
        <v>202512</v>
      </c>
      <c r="G49" s="32"/>
      <c r="H49" s="32"/>
    </row>
    <row r="50" spans="1:8" ht="25.5">
      <c r="A50" s="1">
        <v>42</v>
      </c>
      <c r="B50" s="30"/>
      <c r="C50" s="17" t="s">
        <v>92</v>
      </c>
      <c r="D50" s="13" t="s">
        <v>93</v>
      </c>
      <c r="E50" s="1" t="s">
        <v>14</v>
      </c>
      <c r="F50" s="15">
        <v>4940</v>
      </c>
      <c r="G50" s="32"/>
      <c r="H50" s="32"/>
    </row>
    <row r="51" spans="1:8" ht="25.5">
      <c r="A51" s="1">
        <v>43</v>
      </c>
      <c r="B51" s="30"/>
      <c r="C51" s="17" t="s">
        <v>94</v>
      </c>
      <c r="D51" s="13" t="s">
        <v>95</v>
      </c>
      <c r="E51" s="1" t="s">
        <v>14</v>
      </c>
      <c r="F51" s="15">
        <v>3952</v>
      </c>
      <c r="G51" s="32"/>
      <c r="H51" s="32"/>
    </row>
    <row r="52" spans="1:8" ht="25.5">
      <c r="A52" s="1">
        <v>44</v>
      </c>
      <c r="B52" s="30"/>
      <c r="C52" s="17" t="s">
        <v>96</v>
      </c>
      <c r="D52" s="13" t="s">
        <v>97</v>
      </c>
      <c r="E52" s="1" t="s">
        <v>13</v>
      </c>
      <c r="F52" s="15">
        <v>250</v>
      </c>
      <c r="G52" s="32"/>
      <c r="H52" s="32"/>
    </row>
    <row r="53" spans="1:8" ht="25.5">
      <c r="A53" s="1">
        <v>45</v>
      </c>
      <c r="B53" s="30"/>
      <c r="C53" s="17" t="s">
        <v>98</v>
      </c>
      <c r="D53" s="13" t="s">
        <v>99</v>
      </c>
      <c r="E53" s="1" t="s">
        <v>26</v>
      </c>
      <c r="F53" s="18">
        <v>1229</v>
      </c>
      <c r="G53" s="32"/>
      <c r="H53" s="32"/>
    </row>
    <row r="54" spans="1:8">
      <c r="A54" s="1">
        <v>46</v>
      </c>
      <c r="B54" s="30"/>
      <c r="C54" s="17" t="s">
        <v>100</v>
      </c>
      <c r="D54" s="13" t="s">
        <v>101</v>
      </c>
      <c r="E54" s="1" t="s">
        <v>26</v>
      </c>
      <c r="F54" s="15">
        <v>24</v>
      </c>
      <c r="G54" s="32"/>
      <c r="H54" s="32"/>
    </row>
    <row r="55" spans="1:8">
      <c r="A55" s="1">
        <v>47</v>
      </c>
      <c r="B55" s="30"/>
      <c r="C55" s="17" t="s">
        <v>102</v>
      </c>
      <c r="D55" s="13" t="s">
        <v>103</v>
      </c>
      <c r="E55" s="1" t="s">
        <v>26</v>
      </c>
      <c r="F55" s="15">
        <v>9008</v>
      </c>
      <c r="G55" s="32"/>
      <c r="H55" s="32"/>
    </row>
    <row r="56" spans="1:8" ht="25.5">
      <c r="A56" s="1">
        <v>48</v>
      </c>
      <c r="B56" s="30"/>
      <c r="C56" s="17" t="s">
        <v>105</v>
      </c>
      <c r="D56" s="13" t="s">
        <v>106</v>
      </c>
      <c r="E56" s="1" t="s">
        <v>104</v>
      </c>
      <c r="F56" s="18">
        <v>203</v>
      </c>
      <c r="G56" s="32"/>
      <c r="H56" s="32"/>
    </row>
    <row r="57" spans="1:8" ht="25.5">
      <c r="A57" s="1">
        <v>49</v>
      </c>
      <c r="B57" s="30"/>
      <c r="C57" s="17" t="s">
        <v>107</v>
      </c>
      <c r="D57" s="13" t="s">
        <v>108</v>
      </c>
      <c r="E57" s="1" t="s">
        <v>104</v>
      </c>
      <c r="F57" s="18">
        <v>200</v>
      </c>
      <c r="G57" s="32"/>
      <c r="H57" s="32"/>
    </row>
    <row r="58" spans="1:8" ht="25.5">
      <c r="A58" s="1">
        <v>50</v>
      </c>
      <c r="B58" s="30"/>
      <c r="C58" s="17" t="s">
        <v>109</v>
      </c>
      <c r="D58" s="13" t="s">
        <v>110</v>
      </c>
      <c r="E58" s="1" t="s">
        <v>104</v>
      </c>
      <c r="F58" s="15">
        <v>85</v>
      </c>
      <c r="G58" s="32"/>
      <c r="H58" s="32"/>
    </row>
    <row r="59" spans="1:8" ht="25.5">
      <c r="A59" s="1">
        <v>51</v>
      </c>
      <c r="B59" s="30"/>
      <c r="C59" s="17" t="s">
        <v>111</v>
      </c>
      <c r="D59" s="13" t="s">
        <v>112</v>
      </c>
      <c r="E59" s="1" t="s">
        <v>104</v>
      </c>
      <c r="F59" s="18">
        <v>16</v>
      </c>
      <c r="G59" s="32"/>
      <c r="H59" s="32"/>
    </row>
    <row r="60" spans="1:8">
      <c r="A60" s="1">
        <v>52</v>
      </c>
      <c r="B60" s="30"/>
      <c r="C60" s="17" t="s">
        <v>175</v>
      </c>
      <c r="D60" s="13" t="s">
        <v>176</v>
      </c>
      <c r="E60" s="1" t="s">
        <v>177</v>
      </c>
      <c r="F60" s="18">
        <v>1</v>
      </c>
      <c r="G60" s="32"/>
      <c r="H60" s="32"/>
    </row>
    <row r="61" spans="1:8">
      <c r="A61" s="1">
        <v>53</v>
      </c>
      <c r="B61" s="30"/>
      <c r="C61" s="17" t="s">
        <v>113</v>
      </c>
      <c r="D61" s="13" t="s">
        <v>114</v>
      </c>
      <c r="E61" s="1" t="s">
        <v>26</v>
      </c>
      <c r="F61" s="21">
        <v>13331.5</v>
      </c>
      <c r="G61" s="32"/>
      <c r="H61" s="32"/>
    </row>
    <row r="62" spans="1:8">
      <c r="A62" s="1">
        <v>54</v>
      </c>
      <c r="B62" s="30"/>
      <c r="C62" s="17" t="s">
        <v>153</v>
      </c>
      <c r="D62" s="13" t="s">
        <v>154</v>
      </c>
      <c r="E62" s="1" t="s">
        <v>26</v>
      </c>
      <c r="F62" s="21">
        <v>753</v>
      </c>
      <c r="G62" s="32"/>
      <c r="H62" s="32"/>
    </row>
    <row r="63" spans="1:8" ht="45">
      <c r="A63" s="30"/>
      <c r="B63" s="26" t="s">
        <v>115</v>
      </c>
      <c r="C63" s="27"/>
      <c r="D63" s="26" t="s">
        <v>116</v>
      </c>
      <c r="E63" s="1"/>
      <c r="F63" s="15"/>
      <c r="G63" s="32"/>
      <c r="H63" s="32"/>
    </row>
    <row r="64" spans="1:8" ht="25.5">
      <c r="A64" s="1">
        <v>55</v>
      </c>
      <c r="B64" s="30"/>
      <c r="C64" s="17" t="s">
        <v>117</v>
      </c>
      <c r="D64" s="13" t="s">
        <v>118</v>
      </c>
      <c r="E64" s="1" t="s">
        <v>26</v>
      </c>
      <c r="F64" s="15">
        <v>31508</v>
      </c>
      <c r="G64" s="32"/>
      <c r="H64" s="32"/>
    </row>
    <row r="65" spans="1:8" ht="45">
      <c r="A65" s="30"/>
      <c r="B65" s="26" t="s">
        <v>119</v>
      </c>
      <c r="C65" s="27"/>
      <c r="D65" s="26" t="s">
        <v>120</v>
      </c>
      <c r="E65" s="30"/>
      <c r="F65" s="21"/>
      <c r="G65" s="32"/>
      <c r="H65" s="32"/>
    </row>
    <row r="66" spans="1:8" ht="25.5">
      <c r="A66" s="1">
        <v>56</v>
      </c>
      <c r="B66" s="30"/>
      <c r="C66" s="17" t="s">
        <v>147</v>
      </c>
      <c r="D66" s="13" t="s">
        <v>148</v>
      </c>
      <c r="E66" s="14" t="s">
        <v>14</v>
      </c>
      <c r="F66" s="21">
        <v>545</v>
      </c>
      <c r="G66" s="32"/>
      <c r="H66" s="32"/>
    </row>
    <row r="67" spans="1:8" ht="15">
      <c r="A67" s="30"/>
      <c r="B67" s="26" t="s">
        <v>121</v>
      </c>
      <c r="C67" s="27"/>
      <c r="D67" s="26" t="s">
        <v>122</v>
      </c>
      <c r="E67" s="1"/>
      <c r="F67" s="15"/>
      <c r="G67" s="32"/>
      <c r="H67" s="32"/>
    </row>
    <row r="68" spans="1:8" ht="25.5">
      <c r="A68" s="1">
        <v>57</v>
      </c>
      <c r="B68" s="30"/>
      <c r="C68" s="17" t="s">
        <v>123</v>
      </c>
      <c r="D68" s="13" t="s">
        <v>124</v>
      </c>
      <c r="E68" s="1" t="s">
        <v>13</v>
      </c>
      <c r="F68" s="18">
        <v>54504</v>
      </c>
      <c r="G68" s="32"/>
      <c r="H68" s="32"/>
    </row>
    <row r="69" spans="1:8" ht="30" customHeight="1">
      <c r="A69" s="1">
        <v>58</v>
      </c>
      <c r="B69" s="30"/>
      <c r="C69" s="17" t="s">
        <v>125</v>
      </c>
      <c r="D69" s="13" t="s">
        <v>126</v>
      </c>
      <c r="E69" s="1" t="s">
        <v>14</v>
      </c>
      <c r="F69" s="15">
        <v>27252</v>
      </c>
      <c r="G69" s="32"/>
      <c r="H69" s="32"/>
    </row>
    <row r="70" spans="1:8">
      <c r="A70" s="1">
        <v>59</v>
      </c>
      <c r="B70" s="30"/>
      <c r="C70" s="17" t="s">
        <v>151</v>
      </c>
      <c r="D70" s="13" t="s">
        <v>152</v>
      </c>
      <c r="E70" s="1" t="s">
        <v>26</v>
      </c>
      <c r="F70" s="15">
        <v>900</v>
      </c>
      <c r="G70" s="32"/>
      <c r="H70" s="32"/>
    </row>
    <row r="71" spans="1:8" ht="25.5">
      <c r="A71" s="1">
        <v>60</v>
      </c>
      <c r="B71" s="30"/>
      <c r="C71" s="17" t="s">
        <v>149</v>
      </c>
      <c r="D71" s="13" t="s">
        <v>150</v>
      </c>
      <c r="E71" s="1" t="s">
        <v>104</v>
      </c>
      <c r="F71" s="15">
        <v>80</v>
      </c>
      <c r="G71" s="32"/>
      <c r="H71" s="36"/>
    </row>
    <row r="72" spans="1:8" ht="15">
      <c r="A72" s="32"/>
      <c r="B72" s="26" t="s">
        <v>157</v>
      </c>
      <c r="C72" s="27"/>
      <c r="D72" s="26" t="s">
        <v>158</v>
      </c>
      <c r="E72" s="32"/>
      <c r="F72" s="32"/>
      <c r="G72" s="32"/>
      <c r="H72" s="32"/>
    </row>
    <row r="73" spans="1:8" ht="25.5">
      <c r="A73" s="1">
        <v>61</v>
      </c>
      <c r="B73" s="32"/>
      <c r="C73" s="17" t="s">
        <v>159</v>
      </c>
      <c r="D73" s="13" t="s">
        <v>160</v>
      </c>
      <c r="E73" s="1" t="s">
        <v>14</v>
      </c>
      <c r="F73" s="15">
        <v>123</v>
      </c>
      <c r="G73" s="32"/>
      <c r="H73" s="32"/>
    </row>
    <row r="74" spans="1:8" ht="25.5">
      <c r="A74" s="1">
        <v>62</v>
      </c>
      <c r="B74" s="32"/>
      <c r="C74" s="17" t="s">
        <v>161</v>
      </c>
      <c r="D74" s="13" t="s">
        <v>162</v>
      </c>
      <c r="E74" s="1" t="s">
        <v>13</v>
      </c>
      <c r="F74" s="15">
        <v>252</v>
      </c>
      <c r="G74" s="32"/>
      <c r="H74" s="32"/>
    </row>
    <row r="75" spans="1:8" ht="38.25" hidden="1">
      <c r="A75" s="37"/>
      <c r="B75" s="38"/>
      <c r="C75" s="23" t="s">
        <v>163</v>
      </c>
      <c r="D75" s="24" t="s">
        <v>164</v>
      </c>
      <c r="E75" s="25"/>
      <c r="F75" s="39"/>
    </row>
    <row r="76" spans="1:8" ht="85.5" hidden="1">
      <c r="A76" s="37"/>
      <c r="B76" s="38"/>
      <c r="C76" s="38"/>
      <c r="D76" s="40" t="s">
        <v>165</v>
      </c>
      <c r="E76" s="38"/>
      <c r="F76" s="41"/>
    </row>
    <row r="77" spans="1:8" ht="57" hidden="1">
      <c r="A77" s="37"/>
      <c r="B77" s="38"/>
      <c r="C77" s="38"/>
      <c r="D77" s="40" t="s">
        <v>166</v>
      </c>
      <c r="E77" s="38"/>
      <c r="F77" s="41"/>
    </row>
    <row r="78" spans="1:8" hidden="1">
      <c r="A78" s="37"/>
      <c r="B78" s="38"/>
      <c r="C78" s="38"/>
      <c r="D78" s="42"/>
      <c r="E78" s="38"/>
      <c r="F78" s="41"/>
    </row>
    <row r="79" spans="1:8" hidden="1">
      <c r="A79" s="37"/>
      <c r="B79" s="38"/>
      <c r="C79" s="38"/>
      <c r="D79" s="42"/>
      <c r="E79" s="38"/>
      <c r="F79" s="41"/>
    </row>
    <row r="80" spans="1:8" hidden="1">
      <c r="A80" s="37"/>
      <c r="B80" s="38"/>
      <c r="C80" s="38"/>
      <c r="D80" s="42"/>
      <c r="E80" s="38"/>
      <c r="F80" s="41"/>
    </row>
    <row r="81" spans="1:6" hidden="1">
      <c r="A81" s="37"/>
      <c r="B81" s="38"/>
      <c r="C81" s="38"/>
      <c r="D81" s="42"/>
      <c r="E81" s="38"/>
      <c r="F81" s="41"/>
    </row>
    <row r="82" spans="1:6" hidden="1">
      <c r="A82" s="37"/>
      <c r="B82" s="38"/>
      <c r="C82" s="38"/>
      <c r="D82" s="42"/>
      <c r="E82" s="38"/>
      <c r="F82" s="41"/>
    </row>
    <row r="83" spans="1:6" hidden="1">
      <c r="A83" s="37"/>
      <c r="B83" s="38"/>
      <c r="C83" s="38"/>
      <c r="D83" s="42"/>
      <c r="E83" s="38"/>
      <c r="F83" s="41"/>
    </row>
    <row r="84" spans="1:6" hidden="1">
      <c r="A84" s="37"/>
      <c r="B84" s="38"/>
      <c r="C84" s="38"/>
      <c r="D84" s="42"/>
      <c r="E84" s="38"/>
      <c r="F84" s="41"/>
    </row>
    <row r="85" spans="1:6" hidden="1">
      <c r="A85" s="37"/>
      <c r="B85" s="38"/>
      <c r="C85" s="38"/>
      <c r="D85" s="42"/>
      <c r="E85" s="38"/>
      <c r="F85" s="41"/>
    </row>
    <row r="86" spans="1:6" hidden="1">
      <c r="A86" s="37"/>
      <c r="B86" s="38"/>
      <c r="C86" s="38"/>
      <c r="D86" s="42"/>
      <c r="E86" s="38"/>
      <c r="F86" s="41"/>
    </row>
    <row r="87" spans="1:6" hidden="1">
      <c r="A87" s="37"/>
      <c r="B87" s="38"/>
      <c r="C87" s="38"/>
      <c r="D87" s="42"/>
      <c r="E87" s="38"/>
      <c r="F87" s="41"/>
    </row>
    <row r="88" spans="1:6" hidden="1">
      <c r="A88" s="37"/>
      <c r="B88" s="38"/>
      <c r="C88" s="38"/>
      <c r="D88" s="42"/>
      <c r="E88" s="38"/>
      <c r="F88" s="41"/>
    </row>
    <row r="89" spans="1:6" hidden="1">
      <c r="A89" s="37"/>
      <c r="B89" s="38"/>
      <c r="C89" s="38"/>
      <c r="D89" s="42"/>
      <c r="E89" s="38"/>
      <c r="F89" s="41"/>
    </row>
    <row r="90" spans="1:6" hidden="1">
      <c r="A90" s="37"/>
      <c r="B90" s="38"/>
      <c r="C90" s="38"/>
      <c r="D90" s="42"/>
      <c r="E90" s="38"/>
      <c r="F90" s="41"/>
    </row>
    <row r="91" spans="1:6" hidden="1">
      <c r="A91" s="37"/>
      <c r="B91" s="38"/>
      <c r="C91" s="38"/>
      <c r="D91" s="42"/>
      <c r="E91" s="38"/>
      <c r="F91" s="41"/>
    </row>
    <row r="92" spans="1:6" hidden="1">
      <c r="A92" s="37"/>
      <c r="B92" s="38"/>
      <c r="C92" s="38"/>
      <c r="D92" s="42"/>
      <c r="E92" s="38"/>
      <c r="F92" s="41"/>
    </row>
    <row r="93" spans="1:6" hidden="1">
      <c r="A93" s="37"/>
      <c r="B93" s="38"/>
      <c r="C93" s="38"/>
      <c r="D93" s="42"/>
      <c r="E93" s="38"/>
      <c r="F93" s="41"/>
    </row>
    <row r="94" spans="1:6" hidden="1">
      <c r="A94" s="37"/>
      <c r="B94" s="38"/>
      <c r="C94" s="38"/>
      <c r="D94" s="42"/>
      <c r="E94" s="38"/>
      <c r="F94" s="41"/>
    </row>
    <row r="95" spans="1:6" hidden="1">
      <c r="A95" s="37"/>
      <c r="B95" s="38"/>
      <c r="C95" s="38"/>
      <c r="D95" s="42"/>
      <c r="E95" s="38"/>
      <c r="F95" s="41"/>
    </row>
    <row r="96" spans="1:6" hidden="1">
      <c r="A96" s="37"/>
      <c r="B96" s="38"/>
      <c r="C96" s="38"/>
      <c r="D96" s="42"/>
      <c r="E96" s="38"/>
      <c r="F96" s="41"/>
    </row>
    <row r="97" spans="1:6" hidden="1">
      <c r="A97" s="37"/>
      <c r="B97" s="38"/>
      <c r="C97" s="38"/>
      <c r="D97" s="42"/>
      <c r="E97" s="38"/>
      <c r="F97" s="41"/>
    </row>
    <row r="98" spans="1:6" hidden="1">
      <c r="A98" s="37"/>
      <c r="B98" s="38"/>
      <c r="C98" s="38"/>
      <c r="D98" s="42"/>
      <c r="E98" s="38"/>
      <c r="F98" s="41"/>
    </row>
  </sheetData>
  <pageMargins left="0.19685039370078741" right="0.19685039370078741" top="0.39370078740157483" bottom="0.59055118110236227" header="0.31496062992125984" footer="0.31496062992125984"/>
  <pageSetup paperSize="9" orientation="portrait" r:id="rId1"/>
  <headerFooter>
    <oddFooter>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SO 110-00 VV </vt:lpstr>
      <vt:lpstr>SO 110-00 SP</vt:lpstr>
      <vt:lpstr>SO 100-00 cen</vt:lpstr>
      <vt:lpstr>'SO 100-00 cen'!Názvy_tlače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Puček  Ing.</dc:creator>
  <cp:lastModifiedBy>Juhás Branislav Ing.</cp:lastModifiedBy>
  <cp:lastPrinted>2026-07-27T21:59:11Z</cp:lastPrinted>
  <dcterms:created xsi:type="dcterms:W3CDTF">2012-10-22T08:30:22Z</dcterms:created>
  <dcterms:modified xsi:type="dcterms:W3CDTF">2026-07-30T13:39:40Z</dcterms:modified>
</cp:coreProperties>
</file>